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andrei/Dropbox (WorkFusion)/SalesMarketing/Channel/05 Partners/Templates/Deployments/"/>
    </mc:Choice>
  </mc:AlternateContent>
  <bookViews>
    <workbookView xWindow="960" yWindow="460" windowWidth="27860" windowHeight="17540" tabRatio="500" activeTab="1"/>
  </bookViews>
  <sheets>
    <sheet name="Inputs" sheetId="3" r:id="rId1"/>
    <sheet name="Calculation" sheetId="2" r:id="rId2"/>
    <sheet name="Deployment Plan" sheetId="6" r:id="rId3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0" i="2" l="1"/>
  <c r="L10" i="2"/>
  <c r="Q9" i="2"/>
  <c r="L8" i="2"/>
  <c r="G8" i="2"/>
  <c r="Q7" i="2"/>
  <c r="G7" i="2"/>
  <c r="L7" i="2"/>
  <c r="E33" i="3"/>
  <c r="E28" i="3"/>
  <c r="E21" i="3"/>
  <c r="E22" i="3"/>
  <c r="E18" i="3"/>
  <c r="E11" i="3"/>
  <c r="E13" i="3"/>
  <c r="E12" i="3"/>
  <c r="D6" i="6"/>
  <c r="F6" i="6"/>
  <c r="H6" i="6"/>
  <c r="K6" i="6"/>
  <c r="D7" i="6"/>
  <c r="Q8" i="2"/>
  <c r="H7" i="6"/>
  <c r="F7" i="6"/>
  <c r="K7" i="6"/>
  <c r="J6" i="6"/>
  <c r="J7" i="6"/>
  <c r="I6" i="6"/>
  <c r="I7" i="6"/>
  <c r="E7" i="6"/>
  <c r="C7" i="6"/>
  <c r="R7" i="2"/>
  <c r="R8" i="2"/>
  <c r="E23" i="3"/>
  <c r="E24" i="3"/>
  <c r="Q10" i="2"/>
  <c r="E27" i="3"/>
  <c r="Q12" i="2"/>
  <c r="L12" i="2"/>
  <c r="Q11" i="2"/>
  <c r="L11" i="2"/>
  <c r="G11" i="2"/>
  <c r="C10" i="6"/>
  <c r="D10" i="6"/>
  <c r="F10" i="6"/>
  <c r="H10" i="6"/>
  <c r="J10" i="6"/>
  <c r="I10" i="6"/>
  <c r="M11" i="2"/>
  <c r="H11" i="2"/>
  <c r="C9" i="6"/>
  <c r="E9" i="6"/>
  <c r="G9" i="6"/>
  <c r="I9" i="6"/>
  <c r="D9" i="6"/>
  <c r="F9" i="6"/>
  <c r="H9" i="6"/>
  <c r="J9" i="6"/>
  <c r="C11" i="6"/>
  <c r="E11" i="6"/>
  <c r="G11" i="6"/>
  <c r="I11" i="6"/>
  <c r="D11" i="6"/>
  <c r="F11" i="6"/>
  <c r="H11" i="6"/>
  <c r="J11" i="6"/>
  <c r="C12" i="6"/>
  <c r="E12" i="6"/>
  <c r="G12" i="6"/>
  <c r="I12" i="6"/>
  <c r="G13" i="2"/>
  <c r="D12" i="6"/>
  <c r="F12" i="6"/>
  <c r="H12" i="6"/>
  <c r="J12" i="6"/>
  <c r="C13" i="6"/>
  <c r="E13" i="6"/>
  <c r="G13" i="6"/>
  <c r="I13" i="6"/>
  <c r="D13" i="6"/>
  <c r="F13" i="6"/>
  <c r="H13" i="6"/>
  <c r="J13" i="6"/>
  <c r="C8" i="6"/>
  <c r="E8" i="6"/>
  <c r="G8" i="6"/>
  <c r="I8" i="6"/>
  <c r="D8" i="6"/>
  <c r="F8" i="6"/>
  <c r="H8" i="6"/>
  <c r="J8" i="6"/>
  <c r="C6" i="6"/>
  <c r="E6" i="6"/>
  <c r="G6" i="6"/>
  <c r="G7" i="6"/>
  <c r="I14" i="6"/>
  <c r="J14" i="6"/>
  <c r="G10" i="6"/>
  <c r="E10" i="6"/>
  <c r="B7" i="6"/>
  <c r="B8" i="6"/>
  <c r="B9" i="6"/>
  <c r="B10" i="6"/>
  <c r="B11" i="6"/>
  <c r="B12" i="6"/>
  <c r="B13" i="6"/>
  <c r="B6" i="6"/>
  <c r="K8" i="6"/>
  <c r="K9" i="6"/>
  <c r="K10" i="6"/>
  <c r="K11" i="6"/>
  <c r="K12" i="6"/>
  <c r="K13" i="6"/>
  <c r="K14" i="6"/>
  <c r="R9" i="2"/>
  <c r="R10" i="2"/>
  <c r="R11" i="2"/>
  <c r="R12" i="2"/>
  <c r="R13" i="2"/>
  <c r="R14" i="2"/>
  <c r="R15" i="2"/>
  <c r="C15" i="2"/>
  <c r="H15" i="2"/>
  <c r="M15" i="2"/>
</calcChain>
</file>

<file path=xl/comments1.xml><?xml version="1.0" encoding="utf-8"?>
<comments xmlns="http://schemas.openxmlformats.org/spreadsheetml/2006/main">
  <authors>
    <author>Microsoft Office User</author>
  </authors>
  <commentList>
    <comment ref="B15" authorId="0">
      <text>
        <r>
          <rPr>
            <b/>
            <sz val="10"/>
            <color indexed="81"/>
            <rFont val="Calibri"/>
            <family val="2"/>
          </rPr>
          <t>Per Year Recurring Costs</t>
        </r>
      </text>
    </comment>
  </commentList>
</comments>
</file>

<file path=xl/sharedStrings.xml><?xml version="1.0" encoding="utf-8"?>
<sst xmlns="http://schemas.openxmlformats.org/spreadsheetml/2006/main" count="173" uniqueCount="109">
  <si>
    <t>TOTAL INFRASTRUCTURE COST</t>
  </si>
  <si>
    <t>32 / 300</t>
  </si>
  <si>
    <t xml:space="preserve">Windows Server (2008 R2+) </t>
  </si>
  <si>
    <t>16 / 100</t>
  </si>
  <si>
    <t>128 / 2000</t>
  </si>
  <si>
    <t>RHEL 7.x</t>
  </si>
  <si>
    <t>Windows Server (2008 R2+) or VDI (Windows 7+)</t>
  </si>
  <si>
    <t>RPA</t>
  </si>
  <si>
    <t>4 / 50</t>
  </si>
  <si>
    <t>2 / 30</t>
  </si>
  <si>
    <t>32 / 100</t>
  </si>
  <si>
    <t>16 / 500</t>
  </si>
  <si>
    <t>16 / 1000</t>
  </si>
  <si>
    <t>DB</t>
  </si>
  <si>
    <t>32 / 200</t>
  </si>
  <si>
    <t>APP</t>
  </si>
  <si>
    <t>CPU QTY</t>
  </si>
  <si>
    <t>OS</t>
  </si>
  <si>
    <t>INFRASTRUCTURE ITEM</t>
  </si>
  <si>
    <t>TOTAL INFRA</t>
  </si>
  <si>
    <t>PROPOSED INFRASTRUCTURE</t>
  </si>
  <si>
    <t>INPUT PARAMETERS</t>
  </si>
  <si>
    <t>Processes</t>
  </si>
  <si>
    <t>Category</t>
  </si>
  <si>
    <t>Description</t>
  </si>
  <si>
    <t>Assumption</t>
  </si>
  <si>
    <t>Value</t>
  </si>
  <si>
    <t>Unit</t>
  </si>
  <si>
    <t>Count</t>
  </si>
  <si>
    <t>Machine Learning Models</t>
  </si>
  <si>
    <t>FTE capacity created</t>
  </si>
  <si>
    <t>Number of FTEs whose capacity is covered by bots</t>
  </si>
  <si>
    <t>Based on the Assessment results</t>
  </si>
  <si>
    <t>Current FTE capacity of processes</t>
  </si>
  <si>
    <t>Number of FTEs involved in existing processes in scope</t>
  </si>
  <si>
    <t>Number of users accessing WorkSpace simultaneously</t>
  </si>
  <si>
    <t>Assuming that only half of remaining FTEs would be doing some tasks in WorkSpace and half of those could do it at the same time</t>
  </si>
  <si>
    <t>Volume per year</t>
  </si>
  <si>
    <t>Throughput</t>
  </si>
  <si>
    <t>Number of pages processed per year</t>
  </si>
  <si>
    <t>Pages</t>
  </si>
  <si>
    <t>Pages/min</t>
  </si>
  <si>
    <t>Number of pages per minute</t>
  </si>
  <si>
    <t>There are no critical throughput SLA defined</t>
  </si>
  <si>
    <t>Number of bots required under normal load</t>
  </si>
  <si>
    <t>Number of bots required under peak load</t>
  </si>
  <si>
    <t>1 bot could replace approximately 3 people, taking into account longer hours and some speed up in processing</t>
  </si>
  <si>
    <t>No more than 2 times the normal capacity is required in CAT, taking into account effective re-allocation of bots with multiple capabilities</t>
  </si>
  <si>
    <t>Development environment</t>
  </si>
  <si>
    <t>UAT environment</t>
  </si>
  <si>
    <t>Production environment</t>
  </si>
  <si>
    <t>RAM / DISK SPACE (GB)</t>
  </si>
  <si>
    <t>BI (Dev+UAT shared)</t>
  </si>
  <si>
    <t>OCR (Dev+UAT shared)</t>
  </si>
  <si>
    <t>COST PER UNIT</t>
  </si>
  <si>
    <t>Number of Units</t>
  </si>
  <si>
    <t>Assumptions are based on the following:
- Infrastructure costs assume private cloud installation, whereas purchases can be scaled up and down as needed for business process scale. 
- All costs provided should be thoroughly checked against your own procurement contracts, and costs associated as relevenat to your Organization should be used, if lower. 
- Use these costs to input into the Cost Benefit Analysis Worksheet for quick TCO and CBA analysis.</t>
  </si>
  <si>
    <t>Development bots</t>
  </si>
  <si>
    <t>Normal load bots in production</t>
  </si>
  <si>
    <t>Peak load bots in production</t>
  </si>
  <si>
    <t>Bots used by developers in Dev environment from local machines or the Control Tower</t>
  </si>
  <si>
    <t>ML (Execution: used in UAT and Prod only)</t>
  </si>
  <si>
    <t>ML (Training: used in Dev only)</t>
  </si>
  <si>
    <t>Optimized total number of production bots</t>
  </si>
  <si>
    <t>Year 1</t>
  </si>
  <si>
    <t>Year 2</t>
  </si>
  <si>
    <t>TOTAL INFRA AFTER YEAR 2</t>
  </si>
  <si>
    <t>Deployment of Environments</t>
  </si>
  <si>
    <t xml:space="preserve">                           INFRASTRUCTURE AND BUSINESS INPUTS</t>
  </si>
  <si>
    <t xml:space="preserve">                           INFRASTRUCTURE SIZE AND COST CALCULATION</t>
  </si>
  <si>
    <t xml:space="preserve">                           INFRASTRUCTURE DEPLOYMENT PLAN AND COST ANALYSIS</t>
  </si>
  <si>
    <t>PM</t>
  </si>
  <si>
    <t>128 / 500</t>
  </si>
  <si>
    <t>Production processes</t>
  </si>
  <si>
    <t>Active business processes that automate existing FTE work plus
Monitoring and reporting Business Processes</t>
  </si>
  <si>
    <t>WorkFusion Control Tower Users</t>
  </si>
  <si>
    <t>WorkFusion WorkSpace Workers</t>
  </si>
  <si>
    <t>WorkFusion Bots</t>
  </si>
  <si>
    <t>WorkSpace Workers</t>
  </si>
  <si>
    <t>L4-L5 (per APQC classification) ops processes.Regional variability is ignored.</t>
  </si>
  <si>
    <t>Number of Dev/UAT processes being developed concurrently</t>
  </si>
  <si>
    <t>Development processes</t>
  </si>
  <si>
    <t>As a rule it's equal to the number of development teams working in parallel</t>
  </si>
  <si>
    <t>Developers</t>
  </si>
  <si>
    <t>Typically 2-4 developers per development business process (may vary based on the use case)</t>
  </si>
  <si>
    <t>UAT administrators</t>
  </si>
  <si>
    <t>Team members building the automation at the same time</t>
  </si>
  <si>
    <t>Production administrators</t>
  </si>
  <si>
    <t>Users performing deployments, migrations and management of business processes in UAT</t>
  </si>
  <si>
    <t>Users performing deployments, migrations and management of business processes in Production</t>
  </si>
  <si>
    <t>As a rule one administrator handles multiple processes.
Considering a pessimistic case (one admin per process)</t>
  </si>
  <si>
    <t>One administrator is responsible for multiple business processes</t>
  </si>
  <si>
    <t>Integrators</t>
  </si>
  <si>
    <t>Team members performing business process integration and end-to-end testing in Control Tower</t>
  </si>
  <si>
    <t>One integrator among three developers</t>
  </si>
  <si>
    <t>Development of individual steps is performed on local environment (developer's desktop).
For testing parallel execution dedicating 2 bots for each development process.</t>
  </si>
  <si>
    <t>Approximately 1 ML model per each cognitive process</t>
  </si>
  <si>
    <t>Volumes and OCR parameters</t>
  </si>
  <si>
    <t>Transactions per year</t>
  </si>
  <si>
    <t>Approximation from assessment.
2 pages per transactions on average</t>
  </si>
  <si>
    <t>Number of records (transactions) processed a year</t>
  </si>
  <si>
    <t>HPO Models trained simultaneously</t>
  </si>
  <si>
    <t>No more than 4 HPO models would be trained concurrently -- limited by Data Science team capacity (2-4 data scientists working in parallel)</t>
  </si>
  <si>
    <t>ML models in Production</t>
  </si>
  <si>
    <t>Models used in active production execution in parallel</t>
  </si>
  <si>
    <t>ML models in UAT</t>
  </si>
  <si>
    <t>Models used in active UAT testing in parallel</t>
  </si>
  <si>
    <t>ML experimentation streams in Development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</si>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</sst>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&quot;$&quot;* #,##0_);_(&quot;$&quot;* \(#,##0\);_(&quot;$&quot;* &quot;-&quot;??_);_(@_)"/>
    <numFmt numFmtId="166" formatCode="&quot;$&quot;#,##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B050"/>
      <name val="Arial"/>
      <family val="2"/>
    </font>
    <font>
      <sz val="16"/>
      <color theme="1"/>
      <name val="Calibri"/>
      <family val="2"/>
    </font>
    <font>
      <sz val="16"/>
      <color theme="1"/>
      <name val="Arial"/>
      <family val="2"/>
    </font>
    <font>
      <b/>
      <sz val="22"/>
      <color theme="4" tint="-0.249977111117893"/>
      <name val="Arial"/>
      <family val="2"/>
    </font>
    <font>
      <sz val="12"/>
      <color theme="4" tint="-0.249977111117893"/>
      <name val="Arial"/>
      <family val="2"/>
    </font>
    <font>
      <b/>
      <sz val="10"/>
      <color indexed="81"/>
      <name val="Calibri"/>
      <family val="2"/>
    </font>
    <font>
      <i/>
      <u/>
      <sz val="10"/>
      <color theme="1"/>
      <name val="Arial"/>
      <family val="2"/>
    </font>
    <font>
      <b/>
      <sz val="16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499984740745262"/>
      </bottom>
      <diagonal/>
    </border>
    <border>
      <left/>
      <right style="thin">
        <color theme="0" tint="-0.249977111117893"/>
      </right>
      <top style="thin">
        <color auto="1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/>
      <bottom style="thin">
        <color theme="0" tint="-0.499984740745262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auto="1"/>
      </top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 style="thin">
        <color theme="0" tint="-0.499984740745262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 style="thin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/>
      <right style="medium">
        <color theme="1"/>
      </right>
      <top style="thin">
        <color auto="1"/>
      </top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theme="0" tint="-0.249977111117893"/>
      </right>
      <top style="thin">
        <color auto="1"/>
      </top>
      <bottom/>
      <diagonal/>
    </border>
    <border>
      <left style="medium">
        <color theme="1"/>
      </left>
      <right style="thin">
        <color theme="0" tint="-0.249977111117893"/>
      </right>
      <top/>
      <bottom/>
      <diagonal/>
    </border>
    <border>
      <left style="medium">
        <color theme="1"/>
      </left>
      <right style="thin">
        <color theme="0" tint="-0.249977111117893"/>
      </right>
      <top/>
      <bottom style="medium">
        <color theme="1"/>
      </bottom>
      <diagonal/>
    </border>
    <border>
      <left/>
      <right/>
      <top/>
      <bottom style="medium">
        <color auto="1"/>
      </bottom>
      <diagonal/>
    </border>
    <border>
      <left style="medium">
        <color theme="1"/>
      </left>
      <right style="thin">
        <color theme="0" tint="-0.249977111117893"/>
      </right>
      <top/>
      <bottom style="medium">
        <color auto="1"/>
      </bottom>
      <diagonal/>
    </border>
    <border>
      <left style="thin">
        <color theme="0" tint="-0.249977111117893"/>
      </left>
      <right style="medium">
        <color auto="1"/>
      </right>
      <top/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medium">
        <color theme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indent="1"/>
    </xf>
    <xf numFmtId="0" fontId="8" fillId="4" borderId="1" xfId="0" applyFont="1" applyFill="1" applyBorder="1" applyAlignment="1">
      <alignment horizontal="left" vertical="center" indent="1"/>
    </xf>
    <xf numFmtId="0" fontId="12" fillId="0" borderId="0" xfId="0" applyFont="1"/>
    <xf numFmtId="0" fontId="8" fillId="3" borderId="2" xfId="0" applyFont="1" applyFill="1" applyBorder="1" applyAlignment="1">
      <alignment horizontal="left" vertical="center" indent="1"/>
    </xf>
    <xf numFmtId="0" fontId="13" fillId="0" borderId="0" xfId="0" applyFont="1"/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8" fillId="4" borderId="10" xfId="0" applyFont="1" applyFill="1" applyBorder="1" applyAlignment="1">
      <alignment horizontal="left" vertical="center" indent="1"/>
    </xf>
    <xf numFmtId="0" fontId="5" fillId="0" borderId="10" xfId="0" applyFont="1" applyBorder="1" applyAlignment="1">
      <alignment horizontal="left" vertical="center" indent="1"/>
    </xf>
    <xf numFmtId="0" fontId="17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indent="1"/>
    </xf>
    <xf numFmtId="0" fontId="5" fillId="0" borderId="13" xfId="0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 wrapText="1"/>
    </xf>
    <xf numFmtId="44" fontId="5" fillId="5" borderId="0" xfId="1" applyFont="1" applyFill="1" applyBorder="1" applyAlignment="1">
      <alignment vertical="center"/>
    </xf>
    <xf numFmtId="0" fontId="11" fillId="0" borderId="11" xfId="0" applyFont="1" applyFill="1" applyBorder="1" applyAlignment="1">
      <alignment horizontal="center" vertical="center" wrapText="1"/>
    </xf>
    <xf numFmtId="165" fontId="0" fillId="0" borderId="14" xfId="0" applyNumberFormat="1" applyBorder="1" applyAlignment="1">
      <alignment vertical="center"/>
    </xf>
    <xf numFmtId="0" fontId="0" fillId="0" borderId="16" xfId="0" applyBorder="1" applyAlignment="1">
      <alignment vertical="center" wrapText="1"/>
    </xf>
    <xf numFmtId="0" fontId="9" fillId="6" borderId="17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7" fontId="5" fillId="5" borderId="19" xfId="1" applyNumberFormat="1" applyFont="1" applyFill="1" applyBorder="1" applyAlignment="1">
      <alignment vertical="center"/>
    </xf>
    <xf numFmtId="37" fontId="5" fillId="5" borderId="8" xfId="1" applyNumberFormat="1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/>
    </xf>
    <xf numFmtId="0" fontId="9" fillId="6" borderId="16" xfId="0" applyFont="1" applyFill="1" applyBorder="1" applyAlignment="1">
      <alignment horizontal="center" vertical="center"/>
    </xf>
    <xf numFmtId="44" fontId="5" fillId="5" borderId="16" xfId="1" applyFont="1" applyFill="1" applyBorder="1" applyAlignment="1">
      <alignment vertical="center"/>
    </xf>
    <xf numFmtId="0" fontId="9" fillId="6" borderId="18" xfId="0" applyFont="1" applyFill="1" applyBorder="1" applyAlignment="1">
      <alignment horizontal="center" vertical="center"/>
    </xf>
    <xf numFmtId="44" fontId="5" fillId="5" borderId="18" xfId="1" applyFont="1" applyFill="1" applyBorder="1" applyAlignment="1">
      <alignment vertical="center"/>
    </xf>
    <xf numFmtId="0" fontId="9" fillId="6" borderId="18" xfId="0" applyFont="1" applyFill="1" applyBorder="1" applyAlignment="1">
      <alignment horizontal="center" vertical="center" wrapText="1"/>
    </xf>
    <xf numFmtId="49" fontId="5" fillId="0" borderId="18" xfId="1" applyNumberFormat="1" applyFont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left" vertical="center"/>
    </xf>
    <xf numFmtId="0" fontId="0" fillId="0" borderId="21" xfId="0" applyBorder="1" applyAlignment="1">
      <alignment horizontal="left" vertical="center" wrapText="1"/>
    </xf>
    <xf numFmtId="37" fontId="5" fillId="5" borderId="22" xfId="1" applyNumberFormat="1" applyFont="1" applyFill="1" applyBorder="1" applyAlignment="1">
      <alignment vertical="center"/>
    </xf>
    <xf numFmtId="0" fontId="11" fillId="0" borderId="23" xfId="0" applyFont="1" applyFill="1" applyBorder="1" applyAlignment="1">
      <alignment horizontal="center" vertical="center" wrapText="1"/>
    </xf>
    <xf numFmtId="165" fontId="0" fillId="0" borderId="24" xfId="0" applyNumberFormat="1" applyBorder="1" applyAlignment="1">
      <alignment vertical="center"/>
    </xf>
    <xf numFmtId="165" fontId="10" fillId="0" borderId="24" xfId="0" applyNumberFormat="1" applyFont="1" applyFill="1" applyBorder="1" applyAlignment="1">
      <alignment vertical="center"/>
    </xf>
    <xf numFmtId="165" fontId="6" fillId="2" borderId="25" xfId="1" applyNumberFormat="1" applyFont="1" applyFill="1" applyBorder="1" applyAlignment="1">
      <alignment vertical="center"/>
    </xf>
    <xf numFmtId="0" fontId="8" fillId="6" borderId="26" xfId="0" applyFont="1" applyFill="1" applyBorder="1" applyAlignment="1">
      <alignment horizontal="left" vertical="center" indent="1"/>
    </xf>
    <xf numFmtId="0" fontId="6" fillId="0" borderId="27" xfId="0" applyFont="1" applyBorder="1" applyAlignment="1">
      <alignment horizontal="left" vertical="center" indent="1"/>
    </xf>
    <xf numFmtId="0" fontId="6" fillId="2" borderId="28" xfId="0" applyFont="1" applyFill="1" applyBorder="1" applyAlignment="1">
      <alignment horizontal="left" vertical="center" indent="1"/>
    </xf>
    <xf numFmtId="166" fontId="5" fillId="0" borderId="0" xfId="0" applyNumberFormat="1" applyFont="1" applyBorder="1" applyAlignment="1">
      <alignment horizontal="center" vertical="center"/>
    </xf>
    <xf numFmtId="0" fontId="5" fillId="0" borderId="31" xfId="0" applyNumberFormat="1" applyFont="1" applyBorder="1" applyAlignment="1">
      <alignment horizontal="center" vertical="center"/>
    </xf>
    <xf numFmtId="0" fontId="8" fillId="3" borderId="32" xfId="0" applyFont="1" applyFill="1" applyBorder="1" applyAlignment="1">
      <alignment horizontal="left" vertical="center" indent="1"/>
    </xf>
    <xf numFmtId="0" fontId="8" fillId="6" borderId="27" xfId="0" applyFont="1" applyFill="1" applyBorder="1" applyAlignment="1">
      <alignment horizontal="left" vertical="center" indent="1"/>
    </xf>
    <xf numFmtId="0" fontId="5" fillId="0" borderId="31" xfId="1" applyNumberFormat="1" applyFont="1" applyBorder="1" applyAlignment="1">
      <alignment horizontal="center" vertical="center"/>
    </xf>
    <xf numFmtId="0" fontId="9" fillId="6" borderId="33" xfId="0" applyFont="1" applyFill="1" applyBorder="1" applyAlignment="1">
      <alignment horizontal="center" vertical="center" wrapText="1"/>
    </xf>
    <xf numFmtId="37" fontId="5" fillId="5" borderId="34" xfId="1" applyNumberFormat="1" applyFont="1" applyFill="1" applyBorder="1" applyAlignment="1">
      <alignment horizontal="center" vertical="center"/>
    </xf>
    <xf numFmtId="0" fontId="9" fillId="6" borderId="35" xfId="0" applyFont="1" applyFill="1" applyBorder="1" applyAlignment="1">
      <alignment horizontal="center" vertical="center" wrapText="1"/>
    </xf>
    <xf numFmtId="165" fontId="0" fillId="0" borderId="36" xfId="0" applyNumberFormat="1" applyBorder="1" applyAlignment="1">
      <alignment vertical="center"/>
    </xf>
    <xf numFmtId="37" fontId="5" fillId="5" borderId="37" xfId="1" applyNumberFormat="1" applyFont="1" applyFill="1" applyBorder="1" applyAlignment="1">
      <alignment horizontal="center" vertical="center"/>
    </xf>
    <xf numFmtId="166" fontId="0" fillId="0" borderId="36" xfId="0" applyNumberFormat="1" applyFill="1" applyBorder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166" fontId="6" fillId="2" borderId="38" xfId="1" applyNumberFormat="1" applyFont="1" applyFill="1" applyBorder="1" applyAlignment="1">
      <alignment vertical="center"/>
    </xf>
    <xf numFmtId="0" fontId="9" fillId="2" borderId="35" xfId="0" applyFont="1" applyFill="1" applyBorder="1" applyAlignment="1">
      <alignment horizontal="center" vertical="center" wrapText="1"/>
    </xf>
    <xf numFmtId="165" fontId="5" fillId="0" borderId="36" xfId="0" applyNumberFormat="1" applyFont="1" applyBorder="1" applyAlignment="1">
      <alignment horizontal="center" vertical="center"/>
    </xf>
    <xf numFmtId="166" fontId="6" fillId="2" borderId="39" xfId="1" applyNumberFormat="1" applyFont="1" applyFill="1" applyBorder="1" applyAlignment="1">
      <alignment vertical="center"/>
    </xf>
    <xf numFmtId="165" fontId="5" fillId="0" borderId="24" xfId="1" applyNumberFormat="1" applyFont="1" applyBorder="1" applyAlignment="1">
      <alignment vertical="center"/>
    </xf>
    <xf numFmtId="0" fontId="6" fillId="10" borderId="10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indent="1"/>
    </xf>
    <xf numFmtId="0" fontId="0" fillId="0" borderId="0" xfId="0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8" xfId="1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44" fontId="6" fillId="7" borderId="7" xfId="0" applyNumberFormat="1" applyFont="1" applyFill="1" applyBorder="1" applyAlignment="1">
      <alignment horizontal="center" vertical="center"/>
    </xf>
    <xf numFmtId="44" fontId="6" fillId="7" borderId="2" xfId="0" applyNumberFormat="1" applyFont="1" applyFill="1" applyBorder="1" applyAlignment="1">
      <alignment horizontal="center" vertical="center"/>
    </xf>
    <xf numFmtId="44" fontId="6" fillId="7" borderId="29" xfId="0" applyNumberFormat="1" applyFont="1" applyFill="1" applyBorder="1" applyAlignment="1">
      <alignment horizontal="center" vertical="center"/>
    </xf>
    <xf numFmtId="44" fontId="6" fillId="7" borderId="30" xfId="0" applyNumberFormat="1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44" fontId="6" fillId="2" borderId="9" xfId="0" applyNumberFormat="1" applyFont="1" applyFill="1" applyBorder="1" applyAlignment="1">
      <alignment horizontal="center" vertical="center"/>
    </xf>
    <xf numFmtId="0" fontId="5" fillId="0" borderId="36" xfId="1" applyNumberFormat="1" applyFont="1" applyBorder="1" applyAlignment="1">
      <alignment vertical="center"/>
    </xf>
    <xf numFmtId="165" fontId="5" fillId="0" borderId="14" xfId="1" applyNumberFormat="1" applyFont="1" applyBorder="1" applyAlignment="1">
      <alignment vertical="center"/>
    </xf>
    <xf numFmtId="165" fontId="6" fillId="2" borderId="15" xfId="1" applyNumberFormat="1" applyFont="1" applyFill="1" applyBorder="1" applyAlignment="1">
      <alignment vertical="center"/>
    </xf>
    <xf numFmtId="165" fontId="10" fillId="0" borderId="14" xfId="0" applyNumberFormat="1" applyFont="1" applyFill="1" applyBorder="1" applyAlignment="1">
      <alignment vertical="center"/>
    </xf>
    <xf numFmtId="0" fontId="8" fillId="3" borderId="14" xfId="0" applyFont="1" applyFill="1" applyBorder="1" applyAlignment="1">
      <alignment horizontal="center" vertical="center"/>
    </xf>
    <xf numFmtId="44" fontId="6" fillId="7" borderId="42" xfId="0" applyNumberFormat="1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left" vertical="center" indent="1"/>
    </xf>
    <xf numFmtId="0" fontId="6" fillId="11" borderId="27" xfId="0" applyFont="1" applyFill="1" applyBorder="1" applyAlignment="1">
      <alignment horizontal="left" vertical="center" indent="1"/>
    </xf>
    <xf numFmtId="165" fontId="0" fillId="11" borderId="24" xfId="0" applyNumberFormat="1" applyFill="1" applyBorder="1" applyAlignment="1">
      <alignment vertical="center"/>
    </xf>
    <xf numFmtId="0" fontId="10" fillId="11" borderId="21" xfId="0" applyFont="1" applyFill="1" applyBorder="1" applyAlignment="1">
      <alignment horizontal="left" vertical="center"/>
    </xf>
    <xf numFmtId="0" fontId="0" fillId="11" borderId="18" xfId="0" applyFill="1" applyBorder="1" applyAlignment="1">
      <alignment horizontal="center" vertical="center"/>
    </xf>
    <xf numFmtId="49" fontId="5" fillId="11" borderId="18" xfId="0" applyNumberFormat="1" applyFont="1" applyFill="1" applyBorder="1" applyAlignment="1">
      <alignment horizontal="center" vertical="center"/>
    </xf>
    <xf numFmtId="0" fontId="5" fillId="11" borderId="0" xfId="0" applyNumberFormat="1" applyFont="1" applyFill="1" applyBorder="1" applyAlignment="1">
      <alignment horizontal="center" vertical="center"/>
    </xf>
    <xf numFmtId="165" fontId="0" fillId="11" borderId="14" xfId="0" applyNumberFormat="1" applyFill="1" applyBorder="1" applyAlignment="1">
      <alignment vertical="center"/>
    </xf>
    <xf numFmtId="0" fontId="5" fillId="11" borderId="21" xfId="1" applyNumberFormat="1" applyFont="1" applyFill="1" applyBorder="1" applyAlignment="1">
      <alignment vertical="center"/>
    </xf>
    <xf numFmtId="0" fontId="5" fillId="11" borderId="36" xfId="1" applyNumberFormat="1" applyFont="1" applyFill="1" applyBorder="1" applyAlignment="1">
      <alignment vertical="center"/>
    </xf>
    <xf numFmtId="165" fontId="5" fillId="11" borderId="14" xfId="1" applyNumberFormat="1" applyFont="1" applyFill="1" applyBorder="1" applyAlignment="1">
      <alignment vertical="center"/>
    </xf>
    <xf numFmtId="0" fontId="10" fillId="11" borderId="16" xfId="0" applyFont="1" applyFill="1" applyBorder="1" applyAlignment="1">
      <alignment horizontal="left" vertical="center"/>
    </xf>
    <xf numFmtId="165" fontId="5" fillId="11" borderId="24" xfId="1" applyNumberFormat="1" applyFont="1" applyFill="1" applyBorder="1" applyAlignment="1">
      <alignment vertical="center"/>
    </xf>
    <xf numFmtId="165" fontId="5" fillId="0" borderId="36" xfId="1" applyNumberFormat="1" applyFont="1" applyBorder="1" applyAlignment="1">
      <alignment vertical="center"/>
    </xf>
    <xf numFmtId="0" fontId="5" fillId="0" borderId="43" xfId="1" applyNumberFormat="1" applyFont="1" applyBorder="1" applyAlignment="1">
      <alignment vertical="center"/>
    </xf>
    <xf numFmtId="0" fontId="5" fillId="0" borderId="36" xfId="1" applyNumberFormat="1" applyFont="1" applyBorder="1" applyAlignment="1">
      <alignment vertical="center" wrapText="1"/>
    </xf>
    <xf numFmtId="0" fontId="5" fillId="0" borderId="41" xfId="1" applyNumberFormat="1" applyFont="1" applyBorder="1" applyAlignment="1">
      <alignment horizontal="center" vertical="center"/>
    </xf>
    <xf numFmtId="49" fontId="5" fillId="11" borderId="18" xfId="1" applyNumberFormat="1" applyFont="1" applyFill="1" applyBorder="1" applyAlignment="1">
      <alignment horizontal="center" vertical="center"/>
    </xf>
    <xf numFmtId="0" fontId="5" fillId="11" borderId="41" xfId="1" applyNumberFormat="1" applyFont="1" applyFill="1" applyBorder="1" applyAlignment="1">
      <alignment horizontal="center" vertical="center"/>
    </xf>
    <xf numFmtId="0" fontId="5" fillId="0" borderId="40" xfId="1" applyNumberFormat="1" applyFont="1" applyBorder="1" applyAlignment="1">
      <alignment horizontal="center" vertical="center"/>
    </xf>
    <xf numFmtId="0" fontId="5" fillId="11" borderId="40" xfId="1" applyNumberFormat="1" applyFont="1" applyFill="1" applyBorder="1" applyAlignment="1">
      <alignment horizontal="center" vertical="center"/>
    </xf>
    <xf numFmtId="0" fontId="18" fillId="2" borderId="44" xfId="0" applyFont="1" applyFill="1" applyBorder="1" applyAlignment="1">
      <alignment horizontal="center" vertical="center"/>
    </xf>
    <xf numFmtId="0" fontId="18" fillId="2" borderId="45" xfId="0" applyFont="1" applyFill="1" applyBorder="1" applyAlignment="1">
      <alignment horizontal="center" vertical="center"/>
    </xf>
    <xf numFmtId="0" fontId="18" fillId="2" borderId="46" xfId="0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horizontal="left" vertical="center" indent="1"/>
    </xf>
    <xf numFmtId="0" fontId="6" fillId="0" borderId="47" xfId="0" applyFont="1" applyBorder="1" applyAlignment="1">
      <alignment horizontal="left" vertical="center" wrapText="1"/>
    </xf>
    <xf numFmtId="0" fontId="5" fillId="0" borderId="47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indent="1"/>
    </xf>
    <xf numFmtId="0" fontId="8" fillId="4" borderId="46" xfId="0" applyFont="1" applyFill="1" applyBorder="1" applyAlignment="1">
      <alignment horizontal="left" vertical="center" indent="1"/>
    </xf>
    <xf numFmtId="0" fontId="5" fillId="0" borderId="49" xfId="0" applyFont="1" applyBorder="1" applyAlignment="1">
      <alignment horizontal="left" vertical="center" wrapText="1"/>
    </xf>
    <xf numFmtId="0" fontId="5" fillId="0" borderId="50" xfId="0" applyFont="1" applyBorder="1" applyAlignment="1">
      <alignment horizontal="left" vertical="center" wrapText="1"/>
    </xf>
    <xf numFmtId="1" fontId="5" fillId="0" borderId="4" xfId="0" applyNumberFormat="1" applyFont="1" applyBorder="1" applyAlignment="1">
      <alignment horizontal="left" vertical="center" indent="1"/>
    </xf>
    <xf numFmtId="1" fontId="5" fillId="9" borderId="4" xfId="0" applyNumberFormat="1" applyFont="1" applyFill="1" applyBorder="1" applyAlignment="1">
      <alignment horizontal="left" vertical="center" indent="1"/>
    </xf>
    <xf numFmtId="1" fontId="5" fillId="8" borderId="4" xfId="0" applyNumberFormat="1" applyFont="1" applyFill="1" applyBorder="1" applyAlignment="1">
      <alignment horizontal="left" vertical="center" indent="1"/>
    </xf>
    <xf numFmtId="1" fontId="5" fillId="0" borderId="4" xfId="2" applyNumberFormat="1" applyFont="1" applyBorder="1" applyAlignment="1">
      <alignment horizontal="left" vertical="center" indent="1"/>
    </xf>
    <xf numFmtId="1" fontId="5" fillId="0" borderId="3" xfId="0" applyNumberFormat="1" applyFont="1" applyBorder="1" applyAlignment="1">
      <alignment horizontal="left" vertical="center" inden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241300</xdr:colOff>
      <xdr:row>0</xdr:row>
      <xdr:rowOff>114300</xdr:rowOff>
    </xdr:from>
    <xdr:ext cx="2086832" cy="352588"/>
    <xdr:pic>
      <xdr:nvPicPr>
        <xdr:cNvPr id="2" name="Picture 1" descr="WorkFusion.eps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19" t="31832"/>
        <a:stretch/>
      </xdr:blipFill>
      <xdr:spPr>
        <a:xfrm>
          <a:off x="241300" y="114300"/>
          <a:ext cx="2086832" cy="35258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0</xdr:row>
      <xdr:rowOff>177800</xdr:rowOff>
    </xdr:from>
    <xdr:ext cx="2086832" cy="352588"/>
    <xdr:pic>
      <xdr:nvPicPr>
        <xdr:cNvPr id="2" name="Picture 1" descr="WorkFusion.eps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19" t="31832"/>
        <a:stretch/>
      </xdr:blipFill>
      <xdr:spPr>
        <a:xfrm>
          <a:off x="342900" y="177800"/>
          <a:ext cx="2086832" cy="35258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0</xdr:row>
      <xdr:rowOff>177800</xdr:rowOff>
    </xdr:from>
    <xdr:ext cx="2086832" cy="352588"/>
    <xdr:pic>
      <xdr:nvPicPr>
        <xdr:cNvPr id="2" name="Picture 1" descr="WorkFusion.eps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19" t="31832"/>
        <a:stretch/>
      </xdr:blipFill>
      <xdr:spPr>
        <a:xfrm>
          <a:off x="342900" y="177800"/>
          <a:ext cx="2086832" cy="35258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4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4" tint="-0.499984740745262"/>
  </sheetPr>
  <dimension ref="A1:M35"/>
  <sheetViews>
    <sheetView zoomScale="120" zoomScaleNormal="120" zoomScalePageLayoutView="120" workbookViewId="0">
      <pane ySplit="1" topLeftCell="A2" activePane="bottomLeft" state="frozen"/>
      <selection pane="bottomLeft" activeCell="E33" sqref="E33"/>
    </sheetView>
  </sheetViews>
  <sheetFormatPr baseColWidth="10" defaultRowHeight="15" x14ac:dyDescent="0.2"/>
  <cols>
    <col min="1" max="1" width="32.83203125" bestFit="1" customWidth="1"/>
    <col min="2" max="2" width="48.5" bestFit="1" customWidth="1"/>
    <col min="3" max="3" width="48.1640625" customWidth="1"/>
    <col min="4" max="4" width="9" bestFit="1" customWidth="1"/>
    <col min="5" max="5" width="13.1640625" style="68" bestFit="1" customWidth="1"/>
    <col min="6" max="6" width="23.33203125" customWidth="1"/>
  </cols>
  <sheetData>
    <row r="1" spans="1:13" ht="45" customHeight="1" x14ac:dyDescent="0.2">
      <c r="A1" s="72" t="s">
        <v>68</v>
      </c>
      <c r="B1" s="72"/>
      <c r="C1" s="72"/>
      <c r="D1" s="72"/>
      <c r="E1" s="72"/>
      <c r="G1" s="13"/>
      <c r="H1" s="13"/>
      <c r="I1" s="13"/>
      <c r="J1" s="13"/>
      <c r="K1" s="13"/>
      <c r="L1" s="13"/>
      <c r="M1" s="13"/>
    </row>
    <row r="2" spans="1:13" ht="16" thickBot="1" x14ac:dyDescent="0.25"/>
    <row r="3" spans="1:13" ht="21" thickBot="1" x14ac:dyDescent="0.25">
      <c r="A3" s="110" t="s">
        <v>21</v>
      </c>
      <c r="B3" s="111"/>
      <c r="C3" s="111"/>
      <c r="D3" s="111"/>
      <c r="E3" s="111"/>
      <c r="F3" s="112"/>
    </row>
    <row r="4" spans="1:13" x14ac:dyDescent="0.2">
      <c r="A4" s="14" t="s">
        <v>23</v>
      </c>
      <c r="B4" s="7" t="s">
        <v>24</v>
      </c>
      <c r="C4" s="7" t="s">
        <v>25</v>
      </c>
      <c r="D4" s="113" t="s">
        <v>27</v>
      </c>
      <c r="E4" s="117" t="s">
        <v>26</v>
      </c>
      <c r="F4" s="118" t="s">
        <v>108</v>
      </c>
    </row>
    <row r="5" spans="1:13" x14ac:dyDescent="0.2">
      <c r="A5" s="66" t="s">
        <v>22</v>
      </c>
      <c r="B5" s="12"/>
      <c r="C5" s="12"/>
      <c r="D5" s="114"/>
      <c r="E5" s="121"/>
      <c r="F5" s="119"/>
    </row>
    <row r="6" spans="1:13" ht="26" x14ac:dyDescent="0.2">
      <c r="A6" s="67" t="s">
        <v>81</v>
      </c>
      <c r="B6" s="11" t="s">
        <v>80</v>
      </c>
      <c r="C6" s="11" t="s">
        <v>82</v>
      </c>
      <c r="D6" s="115" t="s">
        <v>28</v>
      </c>
      <c r="E6" s="121">
        <v>8</v>
      </c>
      <c r="F6" s="119"/>
    </row>
    <row r="7" spans="1:13" ht="39" x14ac:dyDescent="0.2">
      <c r="A7" s="67" t="s">
        <v>73</v>
      </c>
      <c r="B7" s="11" t="s">
        <v>74</v>
      </c>
      <c r="C7" s="11" t="s">
        <v>79</v>
      </c>
      <c r="D7" s="115" t="s">
        <v>28</v>
      </c>
      <c r="E7" s="122">
        <v>10</v>
      </c>
      <c r="F7" s="119"/>
    </row>
    <row r="8" spans="1:13" x14ac:dyDescent="0.2">
      <c r="A8" s="16"/>
      <c r="B8" s="11"/>
      <c r="C8" s="11"/>
      <c r="D8" s="115"/>
      <c r="E8" s="121"/>
      <c r="F8" s="119"/>
    </row>
    <row r="9" spans="1:13" x14ac:dyDescent="0.2">
      <c r="A9" s="66" t="s">
        <v>75</v>
      </c>
      <c r="B9" s="11"/>
      <c r="C9" s="11"/>
      <c r="D9" s="115"/>
      <c r="E9" s="121"/>
      <c r="F9" s="119"/>
    </row>
    <row r="10" spans="1:13" ht="26" x14ac:dyDescent="0.2">
      <c r="A10" s="67" t="s">
        <v>83</v>
      </c>
      <c r="B10" s="11" t="s">
        <v>86</v>
      </c>
      <c r="C10" s="69" t="s">
        <v>84</v>
      </c>
      <c r="D10" s="115" t="s">
        <v>28</v>
      </c>
      <c r="E10" s="121">
        <v>35</v>
      </c>
      <c r="F10" s="119"/>
    </row>
    <row r="11" spans="1:13" ht="26" x14ac:dyDescent="0.2">
      <c r="A11" s="67" t="s">
        <v>92</v>
      </c>
      <c r="B11" s="11" t="s">
        <v>93</v>
      </c>
      <c r="C11" s="69" t="s">
        <v>94</v>
      </c>
      <c r="D11" s="115" t="s">
        <v>28</v>
      </c>
      <c r="E11" s="123">
        <f>ROUNDUP(E10/3, 0)</f>
        <v>12</v>
      </c>
      <c r="F11" s="119"/>
    </row>
    <row r="12" spans="1:13" ht="26" x14ac:dyDescent="0.2">
      <c r="A12" s="15" t="s">
        <v>85</v>
      </c>
      <c r="B12" s="11" t="s">
        <v>88</v>
      </c>
      <c r="C12" s="69" t="s">
        <v>90</v>
      </c>
      <c r="D12" s="115" t="s">
        <v>28</v>
      </c>
      <c r="E12" s="123">
        <f>E6</f>
        <v>8</v>
      </c>
      <c r="F12" s="119"/>
    </row>
    <row r="13" spans="1:13" ht="26" x14ac:dyDescent="0.2">
      <c r="A13" s="15" t="s">
        <v>87</v>
      </c>
      <c r="B13" s="11" t="s">
        <v>89</v>
      </c>
      <c r="C13" s="69" t="s">
        <v>91</v>
      </c>
      <c r="D13" s="115" t="s">
        <v>28</v>
      </c>
      <c r="E13" s="123">
        <f>E7/5</f>
        <v>2</v>
      </c>
      <c r="F13" s="119"/>
    </row>
    <row r="14" spans="1:13" x14ac:dyDescent="0.2">
      <c r="A14" s="15"/>
      <c r="B14" s="11"/>
      <c r="C14" s="11"/>
      <c r="D14" s="115"/>
      <c r="E14" s="121"/>
      <c r="F14" s="119"/>
    </row>
    <row r="15" spans="1:13" x14ac:dyDescent="0.2">
      <c r="A15" s="66" t="s">
        <v>76</v>
      </c>
      <c r="B15" s="11"/>
      <c r="C15" s="11"/>
      <c r="D15" s="115"/>
      <c r="E15" s="121"/>
      <c r="F15" s="119"/>
    </row>
    <row r="16" spans="1:13" x14ac:dyDescent="0.2">
      <c r="A16" s="15" t="s">
        <v>33</v>
      </c>
      <c r="B16" s="11" t="s">
        <v>34</v>
      </c>
      <c r="C16" s="11" t="s">
        <v>32</v>
      </c>
      <c r="D16" s="115" t="s">
        <v>28</v>
      </c>
      <c r="E16" s="121">
        <v>77</v>
      </c>
      <c r="F16" s="119"/>
    </row>
    <row r="17" spans="1:6" x14ac:dyDescent="0.2">
      <c r="A17" s="15" t="s">
        <v>30</v>
      </c>
      <c r="B17" s="11" t="s">
        <v>31</v>
      </c>
      <c r="C17" s="11" t="s">
        <v>32</v>
      </c>
      <c r="D17" s="115" t="s">
        <v>28</v>
      </c>
      <c r="E17" s="121">
        <v>47</v>
      </c>
      <c r="F17" s="119"/>
    </row>
    <row r="18" spans="1:6" ht="39" x14ac:dyDescent="0.2">
      <c r="A18" s="15" t="s">
        <v>78</v>
      </c>
      <c r="B18" s="11" t="s">
        <v>35</v>
      </c>
      <c r="C18" s="11" t="s">
        <v>36</v>
      </c>
      <c r="D18" s="115" t="s">
        <v>28</v>
      </c>
      <c r="E18" s="123">
        <f>ROUNDUP((E16-E17)/2/2,0)</f>
        <v>8</v>
      </c>
      <c r="F18" s="119"/>
    </row>
    <row r="19" spans="1:6" x14ac:dyDescent="0.2">
      <c r="A19" s="15"/>
      <c r="B19" s="11"/>
      <c r="C19" s="11"/>
      <c r="D19" s="115"/>
      <c r="E19" s="121"/>
      <c r="F19" s="119"/>
    </row>
    <row r="20" spans="1:6" x14ac:dyDescent="0.2">
      <c r="A20" s="66" t="s">
        <v>77</v>
      </c>
      <c r="B20" s="11"/>
      <c r="C20" s="11"/>
      <c r="D20" s="115"/>
      <c r="E20" s="121"/>
      <c r="F20" s="119"/>
    </row>
    <row r="21" spans="1:6" ht="52" x14ac:dyDescent="0.2">
      <c r="A21" s="15" t="s">
        <v>57</v>
      </c>
      <c r="B21" s="11" t="s">
        <v>60</v>
      </c>
      <c r="C21" s="11" t="s">
        <v>95</v>
      </c>
      <c r="D21" s="115" t="s">
        <v>28</v>
      </c>
      <c r="E21" s="123">
        <f>E6*2</f>
        <v>16</v>
      </c>
      <c r="F21" s="119"/>
    </row>
    <row r="22" spans="1:6" ht="26" x14ac:dyDescent="0.2">
      <c r="A22" s="15" t="s">
        <v>58</v>
      </c>
      <c r="B22" s="11" t="s">
        <v>44</v>
      </c>
      <c r="C22" s="11" t="s">
        <v>46</v>
      </c>
      <c r="D22" s="115" t="s">
        <v>28</v>
      </c>
      <c r="E22" s="123">
        <f>ROUND(E17/2.5,0)</f>
        <v>19</v>
      </c>
      <c r="F22" s="119"/>
    </row>
    <row r="23" spans="1:6" ht="39" x14ac:dyDescent="0.2">
      <c r="A23" s="15" t="s">
        <v>59</v>
      </c>
      <c r="B23" s="11" t="s">
        <v>45</v>
      </c>
      <c r="C23" s="11" t="s">
        <v>47</v>
      </c>
      <c r="D23" s="115" t="s">
        <v>28</v>
      </c>
      <c r="E23" s="123">
        <f>E22*2</f>
        <v>38</v>
      </c>
      <c r="F23" s="119"/>
    </row>
    <row r="24" spans="1:6" x14ac:dyDescent="0.2">
      <c r="A24" s="16" t="s">
        <v>63</v>
      </c>
      <c r="B24" s="11"/>
      <c r="C24" s="11"/>
      <c r="D24" s="115" t="s">
        <v>28</v>
      </c>
      <c r="E24" s="123">
        <f>ROUNDUP(AVERAGE(E22:E23),0)</f>
        <v>29</v>
      </c>
      <c r="F24" s="119"/>
    </row>
    <row r="25" spans="1:6" x14ac:dyDescent="0.2">
      <c r="A25" s="15"/>
      <c r="B25" s="11"/>
      <c r="C25" s="11"/>
      <c r="D25" s="115"/>
      <c r="E25" s="121"/>
      <c r="F25" s="119"/>
    </row>
    <row r="26" spans="1:6" x14ac:dyDescent="0.2">
      <c r="A26" s="66" t="s">
        <v>29</v>
      </c>
      <c r="B26" s="11"/>
      <c r="C26" s="11"/>
      <c r="D26" s="115"/>
      <c r="E26" s="121"/>
      <c r="F26" s="119"/>
    </row>
    <row r="27" spans="1:6" x14ac:dyDescent="0.2">
      <c r="A27" s="15" t="s">
        <v>103</v>
      </c>
      <c r="B27" s="11" t="s">
        <v>104</v>
      </c>
      <c r="C27" s="11" t="s">
        <v>96</v>
      </c>
      <c r="D27" s="115" t="s">
        <v>28</v>
      </c>
      <c r="E27" s="121">
        <f>E7</f>
        <v>10</v>
      </c>
      <c r="F27" s="119"/>
    </row>
    <row r="28" spans="1:6" x14ac:dyDescent="0.2">
      <c r="A28" s="15" t="s">
        <v>105</v>
      </c>
      <c r="B28" s="11" t="s">
        <v>106</v>
      </c>
      <c r="C28" s="11" t="s">
        <v>96</v>
      </c>
      <c r="D28" s="115" t="s">
        <v>28</v>
      </c>
      <c r="E28" s="121">
        <f>E6</f>
        <v>8</v>
      </c>
      <c r="F28" s="119"/>
    </row>
    <row r="29" spans="1:6" ht="39" x14ac:dyDescent="0.2">
      <c r="A29" s="15" t="s">
        <v>107</v>
      </c>
      <c r="B29" s="11" t="s">
        <v>101</v>
      </c>
      <c r="C29" s="11" t="s">
        <v>102</v>
      </c>
      <c r="D29" s="115" t="s">
        <v>28</v>
      </c>
      <c r="E29" s="121">
        <v>4</v>
      </c>
      <c r="F29" s="119"/>
    </row>
    <row r="30" spans="1:6" x14ac:dyDescent="0.2">
      <c r="A30" s="15"/>
      <c r="B30" s="11"/>
      <c r="C30" s="11"/>
      <c r="D30" s="115"/>
      <c r="E30" s="121"/>
      <c r="F30" s="119"/>
    </row>
    <row r="31" spans="1:6" x14ac:dyDescent="0.2">
      <c r="A31" s="66" t="s">
        <v>97</v>
      </c>
      <c r="B31" s="11"/>
      <c r="C31" s="11"/>
      <c r="D31" s="115"/>
      <c r="E31" s="121"/>
      <c r="F31" s="119"/>
    </row>
    <row r="32" spans="1:6" x14ac:dyDescent="0.2">
      <c r="A32" s="15" t="s">
        <v>98</v>
      </c>
      <c r="B32" s="11" t="s">
        <v>100</v>
      </c>
      <c r="C32" s="11"/>
      <c r="D32" s="115"/>
      <c r="E32" s="124">
        <v>1000000</v>
      </c>
      <c r="F32" s="119"/>
    </row>
    <row r="33" spans="1:6" ht="26" x14ac:dyDescent="0.2">
      <c r="A33" s="15" t="s">
        <v>37</v>
      </c>
      <c r="B33" s="11" t="s">
        <v>39</v>
      </c>
      <c r="C33" s="11" t="s">
        <v>99</v>
      </c>
      <c r="D33" s="115" t="s">
        <v>40</v>
      </c>
      <c r="E33" s="124">
        <f>2*E32</f>
        <v>2000000</v>
      </c>
      <c r="F33" s="119"/>
    </row>
    <row r="34" spans="1:6" x14ac:dyDescent="0.2">
      <c r="A34" s="15" t="s">
        <v>38</v>
      </c>
      <c r="B34" s="11" t="s">
        <v>42</v>
      </c>
      <c r="C34" s="11" t="s">
        <v>43</v>
      </c>
      <c r="D34" s="115" t="s">
        <v>41</v>
      </c>
      <c r="E34" s="121">
        <v>12</v>
      </c>
      <c r="F34" s="119"/>
    </row>
    <row r="35" spans="1:6" ht="16" thickBot="1" x14ac:dyDescent="0.25">
      <c r="A35" s="17"/>
      <c r="B35" s="18"/>
      <c r="C35" s="18"/>
      <c r="D35" s="116"/>
      <c r="E35" s="125"/>
      <c r="F35" s="120"/>
    </row>
  </sheetData>
  <mergeCells count="2">
    <mergeCell ref="A1:E1"/>
    <mergeCell ref="A3:F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theme="4" tint="-0.499984740745262"/>
  </sheetPr>
  <dimension ref="A1:R16"/>
  <sheetViews>
    <sheetView showGridLines="0" tabSelected="1" topLeftCell="B1" workbookViewId="0">
      <pane ySplit="1" topLeftCell="A2" activePane="bottomLeft" state="frozen"/>
      <selection pane="bottomLeft" activeCell="G11" sqref="G11"/>
    </sheetView>
  </sheetViews>
  <sheetFormatPr baseColWidth="10" defaultColWidth="8.83203125" defaultRowHeight="15" x14ac:dyDescent="0.2"/>
  <cols>
    <col min="1" max="1" width="3" style="1" customWidth="1"/>
    <col min="2" max="2" width="46.6640625" style="1" bestFit="1" customWidth="1"/>
    <col min="3" max="3" width="10.83203125" style="1" customWidth="1"/>
    <col min="4" max="4" width="14.83203125" style="1" customWidth="1"/>
    <col min="5" max="5" width="10.1640625" style="1" customWidth="1"/>
    <col min="6" max="6" width="11.6640625" style="1" customWidth="1"/>
    <col min="7" max="7" width="11.5" style="1" customWidth="1"/>
    <col min="8" max="8" width="11" style="1" customWidth="1"/>
    <col min="9" max="9" width="14.83203125" style="1" customWidth="1"/>
    <col min="10" max="11" width="11.5" style="1" customWidth="1"/>
    <col min="12" max="12" width="11" style="1" customWidth="1"/>
    <col min="13" max="13" width="11.6640625" style="1" customWidth="1"/>
    <col min="14" max="14" width="14.83203125" style="1" customWidth="1"/>
    <col min="15" max="17" width="11.5" style="1" customWidth="1"/>
    <col min="18" max="18" width="12.33203125" style="1" customWidth="1"/>
    <col min="19" max="19" width="5.83203125" style="1" customWidth="1"/>
    <col min="20" max="16384" width="8.83203125" style="1"/>
  </cols>
  <sheetData>
    <row r="1" spans="1:18" ht="48" customHeight="1" x14ac:dyDescent="0.2">
      <c r="A1" s="4"/>
      <c r="B1" s="72" t="s">
        <v>69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8" ht="85" customHeight="1" x14ac:dyDescent="0.2">
      <c r="A2" s="4"/>
      <c r="B2" s="74" t="s">
        <v>56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</row>
    <row r="3" spans="1:18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6" thickBo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s="8" customFormat="1" ht="22.25" customHeight="1" thickBot="1" x14ac:dyDescent="0.3">
      <c r="A5" s="10"/>
      <c r="B5" s="9" t="s">
        <v>20</v>
      </c>
      <c r="C5" s="76" t="s">
        <v>48</v>
      </c>
      <c r="D5" s="77"/>
      <c r="E5" s="77"/>
      <c r="F5" s="77"/>
      <c r="G5" s="77"/>
      <c r="H5" s="76" t="s">
        <v>49</v>
      </c>
      <c r="I5" s="77"/>
      <c r="J5" s="77"/>
      <c r="K5" s="77"/>
      <c r="L5" s="77"/>
      <c r="M5" s="76" t="s">
        <v>50</v>
      </c>
      <c r="N5" s="77"/>
      <c r="O5" s="77"/>
      <c r="P5" s="77"/>
      <c r="Q5" s="88"/>
      <c r="R5" s="73" t="s">
        <v>19</v>
      </c>
    </row>
    <row r="6" spans="1:18" ht="37" customHeight="1" x14ac:dyDescent="0.2">
      <c r="A6" s="2"/>
      <c r="B6" s="46" t="s">
        <v>18</v>
      </c>
      <c r="C6" s="42" t="s">
        <v>54</v>
      </c>
      <c r="D6" s="38" t="s">
        <v>17</v>
      </c>
      <c r="E6" s="26" t="s">
        <v>16</v>
      </c>
      <c r="F6" s="30" t="s">
        <v>51</v>
      </c>
      <c r="G6" s="21" t="s">
        <v>55</v>
      </c>
      <c r="H6" s="23" t="s">
        <v>54</v>
      </c>
      <c r="I6" s="38" t="s">
        <v>17</v>
      </c>
      <c r="J6" s="26" t="s">
        <v>16</v>
      </c>
      <c r="K6" s="30" t="s">
        <v>51</v>
      </c>
      <c r="L6" s="21" t="s">
        <v>55</v>
      </c>
      <c r="M6" s="23" t="s">
        <v>54</v>
      </c>
      <c r="N6" s="32" t="s">
        <v>17</v>
      </c>
      <c r="O6" s="34" t="s">
        <v>16</v>
      </c>
      <c r="P6" s="36" t="s">
        <v>51</v>
      </c>
      <c r="Q6" s="21" t="s">
        <v>55</v>
      </c>
      <c r="R6" s="87"/>
    </row>
    <row r="7" spans="1:18" ht="18" customHeight="1" x14ac:dyDescent="0.2">
      <c r="A7" s="2"/>
      <c r="B7" s="89" t="s">
        <v>15</v>
      </c>
      <c r="C7" s="65">
        <v>3000</v>
      </c>
      <c r="D7" s="83" t="s">
        <v>5</v>
      </c>
      <c r="E7" s="71">
        <v>4</v>
      </c>
      <c r="F7" s="70" t="s">
        <v>14</v>
      </c>
      <c r="G7" s="105">
        <f>MAX(ROUNDUP(Inputs!E$11/8,0),ROUNDUP(Inputs!E$6/20,0),ROUNDUP(Inputs!E$10/30,0))</f>
        <v>2</v>
      </c>
      <c r="H7" s="84">
        <v>3000</v>
      </c>
      <c r="I7" s="83" t="s">
        <v>5</v>
      </c>
      <c r="J7" s="71">
        <v>4</v>
      </c>
      <c r="K7" s="70" t="s">
        <v>14</v>
      </c>
      <c r="L7" s="108">
        <f>MAX(ROUNDUP(Inputs!E12/8,0),ROUNDUP(Inputs!E6/20,0),ROUNDUP(Inputs!E12/30,0))</f>
        <v>1</v>
      </c>
      <c r="M7" s="24">
        <v>6000</v>
      </c>
      <c r="N7" s="83" t="s">
        <v>5</v>
      </c>
      <c r="O7" s="27">
        <v>8</v>
      </c>
      <c r="P7" s="37" t="s">
        <v>14</v>
      </c>
      <c r="Q7" s="20">
        <f>MAX(ROUNDUP(Inputs!E$13/8,0),ROUNDUP(Inputs!E$7/40,0),ROUNDUP(Inputs!E$18/50,0))</f>
        <v>1</v>
      </c>
      <c r="R7" s="84">
        <f>C7*G7+H7*L7+M7*Q7</f>
        <v>15000</v>
      </c>
    </row>
    <row r="8" spans="1:18" ht="18" customHeight="1" x14ac:dyDescent="0.2">
      <c r="A8" s="2"/>
      <c r="B8" s="90" t="s">
        <v>13</v>
      </c>
      <c r="C8" s="101">
        <v>2500</v>
      </c>
      <c r="D8" s="98" t="s">
        <v>5</v>
      </c>
      <c r="E8" s="93">
        <v>4</v>
      </c>
      <c r="F8" s="106" t="s">
        <v>12</v>
      </c>
      <c r="G8" s="107">
        <f>G7</f>
        <v>2</v>
      </c>
      <c r="H8" s="99">
        <v>2500</v>
      </c>
      <c r="I8" s="98" t="s">
        <v>5</v>
      </c>
      <c r="J8" s="93">
        <v>4</v>
      </c>
      <c r="K8" s="106" t="s">
        <v>12</v>
      </c>
      <c r="L8" s="109">
        <f>L7</f>
        <v>1</v>
      </c>
      <c r="M8" s="96">
        <v>4000</v>
      </c>
      <c r="N8" s="98" t="s">
        <v>5</v>
      </c>
      <c r="O8" s="93">
        <v>8</v>
      </c>
      <c r="P8" s="94" t="s">
        <v>12</v>
      </c>
      <c r="Q8" s="95">
        <f>Q7</f>
        <v>1</v>
      </c>
      <c r="R8" s="99">
        <f>C8*G8+H8*L8+M8*Q8</f>
        <v>11500</v>
      </c>
    </row>
    <row r="9" spans="1:18" ht="18" customHeight="1" x14ac:dyDescent="0.2">
      <c r="A9" s="2"/>
      <c r="B9" s="47" t="s">
        <v>53</v>
      </c>
      <c r="C9" s="43">
        <v>4000</v>
      </c>
      <c r="D9" s="83" t="s">
        <v>5</v>
      </c>
      <c r="E9" s="71">
        <v>8</v>
      </c>
      <c r="F9" s="31" t="s">
        <v>11</v>
      </c>
      <c r="G9" s="19">
        <v>1</v>
      </c>
      <c r="H9" s="24"/>
      <c r="I9" s="39"/>
      <c r="J9" s="71"/>
      <c r="K9" s="31"/>
      <c r="L9" s="19">
        <v>0</v>
      </c>
      <c r="M9" s="24">
        <v>6000</v>
      </c>
      <c r="N9" s="83" t="s">
        <v>5</v>
      </c>
      <c r="O9" s="27">
        <v>8</v>
      </c>
      <c r="P9" s="31" t="s">
        <v>10</v>
      </c>
      <c r="Q9" s="19">
        <f>MAX(ROUNDUP(Inputs!E33/500000/O9,0),ROUNDUP(Inputs!E34/3/O9,0))</f>
        <v>1</v>
      </c>
      <c r="R9" s="84">
        <f>C9*G9+H9*L9+M9*Q9</f>
        <v>10000</v>
      </c>
    </row>
    <row r="10" spans="1:18" ht="18" customHeight="1" x14ac:dyDescent="0.2">
      <c r="A10" s="2"/>
      <c r="B10" s="90" t="s">
        <v>71</v>
      </c>
      <c r="C10" s="91">
        <v>700</v>
      </c>
      <c r="D10" s="98" t="s">
        <v>5</v>
      </c>
      <c r="E10" s="93">
        <v>1</v>
      </c>
      <c r="F10" s="94" t="s">
        <v>9</v>
      </c>
      <c r="G10" s="95">
        <f>G7</f>
        <v>2</v>
      </c>
      <c r="H10" s="96"/>
      <c r="I10" s="97" t="s">
        <v>5</v>
      </c>
      <c r="J10" s="93">
        <v>1</v>
      </c>
      <c r="K10" s="94" t="s">
        <v>9</v>
      </c>
      <c r="L10" s="95">
        <f>L7</f>
        <v>1</v>
      </c>
      <c r="M10" s="96">
        <v>1000</v>
      </c>
      <c r="N10" s="98" t="s">
        <v>5</v>
      </c>
      <c r="O10" s="93">
        <v>2</v>
      </c>
      <c r="P10" s="94" t="s">
        <v>8</v>
      </c>
      <c r="Q10" s="95">
        <f>Q7</f>
        <v>1</v>
      </c>
      <c r="R10" s="99">
        <f t="shared" ref="R10:R14" si="0">C10*G10+H10*L10+M10*Q10</f>
        <v>2400</v>
      </c>
    </row>
    <row r="11" spans="1:18" ht="46" customHeight="1" x14ac:dyDescent="0.2">
      <c r="A11" s="2"/>
      <c r="B11" s="47" t="s">
        <v>7</v>
      </c>
      <c r="C11" s="44">
        <v>5000</v>
      </c>
      <c r="D11" s="104" t="s">
        <v>6</v>
      </c>
      <c r="E11" s="71">
        <v>8</v>
      </c>
      <c r="F11" s="31" t="s">
        <v>3</v>
      </c>
      <c r="G11" s="19">
        <f>ROUNDUP(Inputs!E21/5,0)</f>
        <v>4</v>
      </c>
      <c r="H11" s="86">
        <f>C11</f>
        <v>5000</v>
      </c>
      <c r="I11" s="104" t="s">
        <v>6</v>
      </c>
      <c r="J11" s="71">
        <v>8</v>
      </c>
      <c r="K11" s="31" t="s">
        <v>3</v>
      </c>
      <c r="L11" s="19">
        <f>ROUNDUP(Inputs!E12/5,0)</f>
        <v>2</v>
      </c>
      <c r="M11" s="24">
        <f>H11</f>
        <v>5000</v>
      </c>
      <c r="N11" s="104" t="s">
        <v>6</v>
      </c>
      <c r="O11" s="27">
        <v>8</v>
      </c>
      <c r="P11" s="31" t="s">
        <v>3</v>
      </c>
      <c r="Q11" s="19">
        <f>ROUNDUP(Inputs!E24/5,0)</f>
        <v>6</v>
      </c>
      <c r="R11" s="84">
        <f t="shared" si="0"/>
        <v>60000</v>
      </c>
    </row>
    <row r="12" spans="1:18" ht="18" customHeight="1" x14ac:dyDescent="0.2">
      <c r="A12" s="2"/>
      <c r="B12" s="90" t="s">
        <v>61</v>
      </c>
      <c r="C12" s="91"/>
      <c r="D12" s="92"/>
      <c r="E12" s="93"/>
      <c r="F12" s="94"/>
      <c r="G12" s="95">
        <v>0</v>
      </c>
      <c r="H12" s="96">
        <v>12000</v>
      </c>
      <c r="I12" s="97" t="s">
        <v>5</v>
      </c>
      <c r="J12" s="93">
        <v>16</v>
      </c>
      <c r="K12" s="94" t="s">
        <v>72</v>
      </c>
      <c r="L12" s="95">
        <f>ROUNDUP(Inputs!E28/20,0)</f>
        <v>1</v>
      </c>
      <c r="M12" s="96">
        <v>12000</v>
      </c>
      <c r="N12" s="98" t="s">
        <v>5</v>
      </c>
      <c r="O12" s="93">
        <v>16</v>
      </c>
      <c r="P12" s="94" t="s">
        <v>72</v>
      </c>
      <c r="Q12" s="95">
        <f>ROUNDUP(Inputs!E27/20,0)</f>
        <v>1</v>
      </c>
      <c r="R12" s="99">
        <f t="shared" si="0"/>
        <v>24000</v>
      </c>
    </row>
    <row r="13" spans="1:18" ht="18" customHeight="1" x14ac:dyDescent="0.2">
      <c r="A13" s="2"/>
      <c r="B13" s="90" t="s">
        <v>62</v>
      </c>
      <c r="C13" s="91">
        <v>12000</v>
      </c>
      <c r="D13" s="98" t="s">
        <v>5</v>
      </c>
      <c r="E13" s="93">
        <v>16</v>
      </c>
      <c r="F13" s="94" t="s">
        <v>4</v>
      </c>
      <c r="G13" s="95">
        <f>ROUNDUP(Inputs!E29/2,0)</f>
        <v>2</v>
      </c>
      <c r="H13" s="96"/>
      <c r="I13" s="92"/>
      <c r="J13" s="93"/>
      <c r="K13" s="94"/>
      <c r="L13" s="95">
        <v>0</v>
      </c>
      <c r="M13" s="96"/>
      <c r="N13" s="100"/>
      <c r="O13" s="93"/>
      <c r="P13" s="94"/>
      <c r="Q13" s="95">
        <v>0</v>
      </c>
      <c r="R13" s="99">
        <f t="shared" si="0"/>
        <v>24000</v>
      </c>
    </row>
    <row r="14" spans="1:18" ht="48" customHeight="1" x14ac:dyDescent="0.2">
      <c r="A14" s="2"/>
      <c r="B14" s="47" t="s">
        <v>52</v>
      </c>
      <c r="C14" s="44">
        <v>5000</v>
      </c>
      <c r="D14" s="104" t="s">
        <v>2</v>
      </c>
      <c r="E14" s="71">
        <v>4</v>
      </c>
      <c r="F14" s="31" t="s">
        <v>3</v>
      </c>
      <c r="G14" s="19">
        <v>1</v>
      </c>
      <c r="H14" s="86"/>
      <c r="I14" s="40"/>
      <c r="J14" s="71"/>
      <c r="K14" s="31"/>
      <c r="L14" s="19">
        <v>0</v>
      </c>
      <c r="M14" s="24">
        <v>10000</v>
      </c>
      <c r="N14" s="25" t="s">
        <v>2</v>
      </c>
      <c r="O14" s="27">
        <v>8</v>
      </c>
      <c r="P14" s="31" t="s">
        <v>1</v>
      </c>
      <c r="Q14" s="19">
        <v>1</v>
      </c>
      <c r="R14" s="84">
        <f t="shared" si="0"/>
        <v>15000</v>
      </c>
    </row>
    <row r="15" spans="1:18" s="3" customFormat="1" ht="22.25" customHeight="1" thickBot="1" x14ac:dyDescent="0.25">
      <c r="A15" s="4"/>
      <c r="B15" s="48" t="s">
        <v>0</v>
      </c>
      <c r="C15" s="45">
        <f>SUM(C7:C14)</f>
        <v>32200</v>
      </c>
      <c r="D15" s="41"/>
      <c r="E15" s="28"/>
      <c r="F15" s="28"/>
      <c r="G15" s="29"/>
      <c r="H15" s="85">
        <f>SUM(H7:H14)</f>
        <v>22500</v>
      </c>
      <c r="I15" s="41"/>
      <c r="J15" s="28"/>
      <c r="K15" s="28"/>
      <c r="L15" s="29"/>
      <c r="M15" s="85">
        <f>SUM(M7:M14)</f>
        <v>44000</v>
      </c>
      <c r="N15" s="33"/>
      <c r="O15" s="35"/>
      <c r="P15" s="35"/>
      <c r="Q15" s="22"/>
      <c r="R15" s="85">
        <f>SUM(R7:R14)</f>
        <v>161900</v>
      </c>
    </row>
    <row r="16" spans="1:18" ht="8" customHeight="1" x14ac:dyDescent="0.2">
      <c r="A16" s="2"/>
      <c r="B16" s="6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</sheetData>
  <mergeCells count="6">
    <mergeCell ref="B1:R1"/>
    <mergeCell ref="R5:R6"/>
    <mergeCell ref="B2:R2"/>
    <mergeCell ref="C5:G5"/>
    <mergeCell ref="H5:L5"/>
    <mergeCell ref="M5:Q5"/>
  </mergeCells>
  <pageMargins left="0.7" right="0.7" top="0.75" bottom="0.75" header="0.3" footer="0.3"/>
  <pageSetup orientation="portrait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4" tint="-0.499984740745262"/>
  </sheetPr>
  <dimension ref="A1:K15"/>
  <sheetViews>
    <sheetView showGridLines="0" workbookViewId="0">
      <pane ySplit="1" topLeftCell="A2" activePane="bottomLeft" state="frozen"/>
      <selection pane="bottomLeft" activeCell="E10" sqref="E10"/>
    </sheetView>
  </sheetViews>
  <sheetFormatPr baseColWidth="10" defaultColWidth="8.83203125" defaultRowHeight="15" x14ac:dyDescent="0.2"/>
  <cols>
    <col min="1" max="1" width="3" style="1" customWidth="1"/>
    <col min="2" max="2" width="46.6640625" style="1" bestFit="1" customWidth="1"/>
    <col min="3" max="3" width="10.83203125" style="1" customWidth="1"/>
    <col min="4" max="4" width="11.5" style="1" customWidth="1"/>
    <col min="5" max="6" width="11" style="1" customWidth="1"/>
    <col min="7" max="7" width="11.6640625" style="1" customWidth="1"/>
    <col min="8" max="8" width="11.5" style="1" customWidth="1"/>
    <col min="9" max="10" width="12.5" style="1" customWidth="1"/>
    <col min="11" max="11" width="14.6640625" style="1" customWidth="1"/>
    <col min="12" max="12" width="5.83203125" style="1" customWidth="1"/>
    <col min="13" max="16384" width="8.83203125" style="1"/>
  </cols>
  <sheetData>
    <row r="1" spans="1:11" ht="48" customHeight="1" x14ac:dyDescent="0.2">
      <c r="A1" s="4"/>
      <c r="B1" s="72" t="s">
        <v>70</v>
      </c>
      <c r="C1" s="72"/>
      <c r="D1" s="72"/>
      <c r="E1" s="72"/>
      <c r="F1" s="72"/>
      <c r="G1" s="72"/>
      <c r="H1" s="72"/>
      <c r="I1" s="72"/>
      <c r="J1" s="72"/>
      <c r="K1" s="72"/>
    </row>
    <row r="2" spans="1:1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6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8" customFormat="1" ht="22.25" customHeight="1" x14ac:dyDescent="0.25">
      <c r="A4" s="10"/>
      <c r="B4" s="51" t="s">
        <v>20</v>
      </c>
      <c r="C4" s="78" t="s">
        <v>48</v>
      </c>
      <c r="D4" s="79"/>
      <c r="E4" s="78" t="s">
        <v>49</v>
      </c>
      <c r="F4" s="79"/>
      <c r="G4" s="78" t="s">
        <v>50</v>
      </c>
      <c r="H4" s="79"/>
      <c r="I4" s="82" t="s">
        <v>67</v>
      </c>
      <c r="J4" s="82"/>
      <c r="K4" s="80" t="s">
        <v>66</v>
      </c>
    </row>
    <row r="5" spans="1:11" ht="37" customHeight="1" x14ac:dyDescent="0.2">
      <c r="A5" s="2"/>
      <c r="B5" s="52" t="s">
        <v>18</v>
      </c>
      <c r="C5" s="56" t="s">
        <v>54</v>
      </c>
      <c r="D5" s="54" t="s">
        <v>55</v>
      </c>
      <c r="E5" s="56" t="s">
        <v>54</v>
      </c>
      <c r="F5" s="54" t="s">
        <v>55</v>
      </c>
      <c r="G5" s="56" t="s">
        <v>54</v>
      </c>
      <c r="H5" s="54" t="s">
        <v>55</v>
      </c>
      <c r="I5" s="62" t="s">
        <v>64</v>
      </c>
      <c r="J5" s="60" t="s">
        <v>65</v>
      </c>
      <c r="K5" s="81"/>
    </row>
    <row r="6" spans="1:11" ht="18" customHeight="1" x14ac:dyDescent="0.2">
      <c r="A6" s="2"/>
      <c r="B6" s="47" t="str">
        <f>Calculation!B7</f>
        <v>APP</v>
      </c>
      <c r="C6" s="102">
        <f>Calculation!C7</f>
        <v>3000</v>
      </c>
      <c r="D6" s="103">
        <f>Calculation!G7</f>
        <v>2</v>
      </c>
      <c r="E6" s="102">
        <f>Calculation!H7</f>
        <v>3000</v>
      </c>
      <c r="F6" s="103">
        <f>Calculation!L7</f>
        <v>1</v>
      </c>
      <c r="G6" s="59">
        <f>Calculation!M7</f>
        <v>6000</v>
      </c>
      <c r="H6" s="53">
        <f>Calculation!Q7</f>
        <v>1</v>
      </c>
      <c r="I6" s="63">
        <f>C6+E6+G6</f>
        <v>12000</v>
      </c>
      <c r="J6" s="49">
        <f>I6+C6*(D6-1)+E6*(F6-1)+G6*(H6-1)</f>
        <v>15000</v>
      </c>
      <c r="K6" s="65">
        <f t="shared" ref="K6:K13" si="0">C6*D6+E6*F6+G6*H6</f>
        <v>15000</v>
      </c>
    </row>
    <row r="7" spans="1:11" ht="18" customHeight="1" x14ac:dyDescent="0.2">
      <c r="A7" s="2"/>
      <c r="B7" s="47" t="str">
        <f>Calculation!B8</f>
        <v>DB</v>
      </c>
      <c r="C7" s="102">
        <f>Calculation!C8</f>
        <v>2500</v>
      </c>
      <c r="D7" s="103">
        <f>Calculation!G8</f>
        <v>2</v>
      </c>
      <c r="E7" s="102">
        <f>Calculation!H8</f>
        <v>2500</v>
      </c>
      <c r="F7" s="103">
        <f>Calculation!L8</f>
        <v>1</v>
      </c>
      <c r="G7" s="59">
        <f>Calculation!M8</f>
        <v>4000</v>
      </c>
      <c r="H7" s="53">
        <f>Calculation!Q8</f>
        <v>1</v>
      </c>
      <c r="I7" s="63">
        <f>C7+E7+G7</f>
        <v>9000</v>
      </c>
      <c r="J7" s="49">
        <f>I7+C7*(D7-1)+E7*(F7-1)+G7*(H7-1)</f>
        <v>11500</v>
      </c>
      <c r="K7" s="65">
        <f t="shared" si="0"/>
        <v>11500</v>
      </c>
    </row>
    <row r="8" spans="1:11" ht="18" customHeight="1" x14ac:dyDescent="0.2">
      <c r="A8" s="2"/>
      <c r="B8" s="47" t="str">
        <f>Calculation!B9</f>
        <v>OCR (Dev+UAT shared)</v>
      </c>
      <c r="C8" s="57">
        <f>Calculation!C9</f>
        <v>4000</v>
      </c>
      <c r="D8" s="50">
        <f>Calculation!G9</f>
        <v>1</v>
      </c>
      <c r="E8" s="57">
        <f>Calculation!H9</f>
        <v>0</v>
      </c>
      <c r="F8" s="50">
        <f>Calculation!L9</f>
        <v>0</v>
      </c>
      <c r="G8" s="59">
        <f>Calculation!M9</f>
        <v>6000</v>
      </c>
      <c r="H8" s="53">
        <f>Calculation!Q9</f>
        <v>1</v>
      </c>
      <c r="I8" s="63">
        <f>C8+E8+G8</f>
        <v>10000</v>
      </c>
      <c r="J8" s="49">
        <f>I8+C8*(D8-1)+E8*(F8-1)+G8*(H8-1)</f>
        <v>10000</v>
      </c>
      <c r="K8" s="65">
        <f t="shared" si="0"/>
        <v>10000</v>
      </c>
    </row>
    <row r="9" spans="1:11" ht="18" customHeight="1" x14ac:dyDescent="0.2">
      <c r="A9" s="2"/>
      <c r="B9" s="47" t="str">
        <f>Calculation!B10</f>
        <v>PM</v>
      </c>
      <c r="C9" s="57">
        <f>Calculation!C10</f>
        <v>700</v>
      </c>
      <c r="D9" s="50">
        <f>Calculation!G10</f>
        <v>2</v>
      </c>
      <c r="E9" s="57">
        <f>Calculation!H10</f>
        <v>0</v>
      </c>
      <c r="F9" s="50">
        <f>Calculation!L10</f>
        <v>1</v>
      </c>
      <c r="G9" s="59">
        <f>Calculation!M10</f>
        <v>1000</v>
      </c>
      <c r="H9" s="53">
        <f>Calculation!Q10</f>
        <v>1</v>
      </c>
      <c r="I9" s="63">
        <f t="shared" ref="I9:I13" si="1">C9+E9+G9</f>
        <v>1700</v>
      </c>
      <c r="J9" s="49">
        <f t="shared" ref="J9:J13" si="2">I9+C9*(D9-1)+E9*(F9-1)+G9*(H9-1)</f>
        <v>2400</v>
      </c>
      <c r="K9" s="65">
        <f t="shared" si="0"/>
        <v>2400</v>
      </c>
    </row>
    <row r="10" spans="1:11" ht="46" customHeight="1" x14ac:dyDescent="0.2">
      <c r="A10" s="2"/>
      <c r="B10" s="47" t="str">
        <f>Calculation!B11</f>
        <v>RPA</v>
      </c>
      <c r="C10" s="57">
        <f>Calculation!C11</f>
        <v>5000</v>
      </c>
      <c r="D10" s="50">
        <f>Calculation!G11</f>
        <v>4</v>
      </c>
      <c r="E10" s="57">
        <f>Calculation!H11</f>
        <v>5000</v>
      </c>
      <c r="F10" s="50">
        <f>Calculation!L11</f>
        <v>2</v>
      </c>
      <c r="G10" s="59">
        <f>Calculation!M11</f>
        <v>5000</v>
      </c>
      <c r="H10" s="53">
        <f>Calculation!Q11</f>
        <v>6</v>
      </c>
      <c r="I10" s="63">
        <f>C10*ROUNDUP((D10+F10+H10)/3,0)</f>
        <v>20000</v>
      </c>
      <c r="J10" s="49">
        <f>C10*(D10+F10+H10)</f>
        <v>60000</v>
      </c>
      <c r="K10" s="65">
        <f t="shared" si="0"/>
        <v>60000</v>
      </c>
    </row>
    <row r="11" spans="1:11" ht="18" customHeight="1" x14ac:dyDescent="0.2">
      <c r="A11" s="2"/>
      <c r="B11" s="47" t="str">
        <f>Calculation!B12</f>
        <v>ML (Execution: used in UAT and Prod only)</v>
      </c>
      <c r="C11" s="57">
        <f>Calculation!C12</f>
        <v>0</v>
      </c>
      <c r="D11" s="50">
        <f>Calculation!G12</f>
        <v>0</v>
      </c>
      <c r="E11" s="57">
        <f>Calculation!H12</f>
        <v>12000</v>
      </c>
      <c r="F11" s="50">
        <f>Calculation!L12</f>
        <v>1</v>
      </c>
      <c r="G11" s="59">
        <f>Calculation!M12</f>
        <v>12000</v>
      </c>
      <c r="H11" s="53">
        <f>Calculation!Q12</f>
        <v>1</v>
      </c>
      <c r="I11" s="63">
        <f t="shared" si="1"/>
        <v>24000</v>
      </c>
      <c r="J11" s="49">
        <f t="shared" si="2"/>
        <v>24000</v>
      </c>
      <c r="K11" s="65">
        <f t="shared" si="0"/>
        <v>24000</v>
      </c>
    </row>
    <row r="12" spans="1:11" ht="18" customHeight="1" x14ac:dyDescent="0.2">
      <c r="A12" s="2"/>
      <c r="B12" s="47" t="str">
        <f>Calculation!B13</f>
        <v>ML (Training: used in Dev only)</v>
      </c>
      <c r="C12" s="57">
        <f>Calculation!C13</f>
        <v>12000</v>
      </c>
      <c r="D12" s="50">
        <f>Calculation!G13</f>
        <v>2</v>
      </c>
      <c r="E12" s="57">
        <f>Calculation!H13</f>
        <v>0</v>
      </c>
      <c r="F12" s="50">
        <f>Calculation!L13</f>
        <v>0</v>
      </c>
      <c r="G12" s="59">
        <f>Calculation!M13</f>
        <v>0</v>
      </c>
      <c r="H12" s="53">
        <f>Calculation!Q13</f>
        <v>0</v>
      </c>
      <c r="I12" s="63">
        <f t="shared" si="1"/>
        <v>12000</v>
      </c>
      <c r="J12" s="49">
        <f t="shared" si="2"/>
        <v>24000</v>
      </c>
      <c r="K12" s="65">
        <f t="shared" si="0"/>
        <v>24000</v>
      </c>
    </row>
    <row r="13" spans="1:11" ht="48" customHeight="1" x14ac:dyDescent="0.2">
      <c r="A13" s="2"/>
      <c r="B13" s="47" t="str">
        <f>Calculation!B14</f>
        <v>BI (Dev+UAT shared)</v>
      </c>
      <c r="C13" s="57">
        <f>Calculation!C14</f>
        <v>5000</v>
      </c>
      <c r="D13" s="50">
        <f>Calculation!G14</f>
        <v>1</v>
      </c>
      <c r="E13" s="57">
        <f>Calculation!H14</f>
        <v>0</v>
      </c>
      <c r="F13" s="50">
        <f>Calculation!L14</f>
        <v>0</v>
      </c>
      <c r="G13" s="59">
        <f>Calculation!M14</f>
        <v>10000</v>
      </c>
      <c r="H13" s="53">
        <f>Calculation!Q14</f>
        <v>1</v>
      </c>
      <c r="I13" s="63">
        <f t="shared" si="1"/>
        <v>15000</v>
      </c>
      <c r="J13" s="49">
        <f t="shared" si="2"/>
        <v>15000</v>
      </c>
      <c r="K13" s="65">
        <f t="shared" si="0"/>
        <v>15000</v>
      </c>
    </row>
    <row r="14" spans="1:11" s="3" customFormat="1" ht="22.25" customHeight="1" thickBot="1" x14ac:dyDescent="0.25">
      <c r="A14" s="4"/>
      <c r="B14" s="48" t="s">
        <v>0</v>
      </c>
      <c r="C14" s="58"/>
      <c r="D14" s="55"/>
      <c r="E14" s="58"/>
      <c r="F14" s="55"/>
      <c r="G14" s="58"/>
      <c r="H14" s="55"/>
      <c r="I14" s="64">
        <f>SUM(I6:I13)</f>
        <v>103700</v>
      </c>
      <c r="J14" s="61">
        <f t="shared" ref="J14" si="3">SUM(J6:J13)</f>
        <v>161900</v>
      </c>
      <c r="K14" s="45">
        <f>SUM(K6:K13)</f>
        <v>161900</v>
      </c>
    </row>
    <row r="15" spans="1:11" ht="8" customHeight="1" x14ac:dyDescent="0.2">
      <c r="A15" s="2"/>
      <c r="B15" s="6"/>
      <c r="C15" s="5"/>
      <c r="D15" s="5"/>
      <c r="E15" s="5"/>
      <c r="F15" s="5"/>
      <c r="G15" s="5"/>
      <c r="H15" s="5"/>
      <c r="I15" s="5"/>
      <c r="J15" s="5"/>
      <c r="K15" s="5"/>
    </row>
  </sheetData>
  <mergeCells count="6">
    <mergeCell ref="B1:K1"/>
    <mergeCell ref="C4:D4"/>
    <mergeCell ref="E4:F4"/>
    <mergeCell ref="G4:H4"/>
    <mergeCell ref="K4:K5"/>
    <mergeCell ref="I4:J4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Calculation</vt:lpstr>
      <vt:lpstr>Deployment Plan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Andrei Zhemaituk</cp:lastModifiedBy>
  <dcterms:created xsi:type="dcterms:W3CDTF">2017-06-29T04:03:17Z</dcterms:created>
  <dcterms:modified xsi:type="dcterms:W3CDTF">2017-08-30T17:37:46Z</dcterms:modified>
</cp:coreProperties>
</file>