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inasauta/Desktop/"/>
    </mc:Choice>
  </mc:AlternateContent>
  <xr:revisionPtr revIDLastSave="0" documentId="13_ncr:1_{8CCDA80C-1653-BF4E-B7B8-4E93117CFD7A}" xr6:coauthVersionLast="40" xr6:coauthVersionMax="40" xr10:uidLastSave="{00000000-0000-0000-0000-000000000000}"/>
  <bookViews>
    <workbookView xWindow="3820" yWindow="460" windowWidth="23220" windowHeight="14520" xr2:uid="{F4A3B6F9-3CB5-3A4C-B428-4513808F0B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9" i="1" l="1"/>
  <c r="G4" i="1" s="1"/>
  <c r="C18" i="1"/>
  <c r="G5" i="1" s="1"/>
</calcChain>
</file>

<file path=xl/sharedStrings.xml><?xml version="1.0" encoding="utf-8"?>
<sst xmlns="http://schemas.openxmlformats.org/spreadsheetml/2006/main" count="27" uniqueCount="21">
  <si>
    <t>The number of documents</t>
  </si>
  <si>
    <t>DA load, (d)</t>
  </si>
  <si>
    <t>SMEs load, (d)</t>
  </si>
  <si>
    <t>The number of SMEs available</t>
  </si>
  <si>
    <t>SME's training</t>
  </si>
  <si>
    <t>BP Configuration</t>
  </si>
  <si>
    <t>DA Load, (h)</t>
  </si>
  <si>
    <t>SMEs Load, (h)</t>
  </si>
  <si>
    <t>Use Case Study</t>
  </si>
  <si>
    <t>Preparation</t>
  </si>
  <si>
    <t>Scope and Resources</t>
  </si>
  <si>
    <t>Data Collection</t>
  </si>
  <si>
    <t>SME's Load, (h)</t>
  </si>
  <si>
    <t>ML Results Analysis and Report</t>
  </si>
  <si>
    <t>The number of DAs available</t>
  </si>
  <si>
    <t>DAs' availablity, (h/day)</t>
  </si>
  <si>
    <t>SMEs availablility, (h/day)</t>
  </si>
  <si>
    <t>Workload, (d)</t>
  </si>
  <si>
    <t>SME's time per document, (min)</t>
  </si>
  <si>
    <t>Enter your value</t>
  </si>
  <si>
    <t>Enter your value or leave blank, if DA is fully engaged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</si>
</sst>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 tint="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Fill="1"/>
    <xf numFmtId="0" fontId="2" fillId="2" borderId="0" xfId="0" applyFont="1" applyFill="1" applyBorder="1"/>
    <xf numFmtId="0" fontId="1" fillId="3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A4CA5-ADFB-E34A-A443-BE871C1D80F1}">
  <dimension ref="A1:I37"/>
  <sheetViews>
    <sheetView tabSelected="1" workbookViewId="0">
      <selection activeCell="C15" sqref="C15"/>
    </sheetView>
  </sheetViews>
  <sheetFormatPr baseColWidth="10" defaultRowHeight="16" x14ac:dyDescent="0.2"/>
  <cols>
    <col min="1" max="1" width="7" style="1" customWidth="1"/>
    <col min="2" max="2" width="32.83203125" style="1" customWidth="1"/>
    <col min="3" max="3" width="41.6640625" style="1" customWidth="1"/>
    <col min="4" max="4" width="16.83203125" style="1" customWidth="1"/>
    <col min="5" max="5" width="10.83203125" style="1"/>
    <col min="6" max="6" width="19.5" style="1" customWidth="1"/>
    <col min="7" max="7" width="18.5" style="1" customWidth="1"/>
    <col min="8" max="8" width="10.83203125" style="1"/>
  </cols>
  <sheetData>
    <row r="1" spans="1:9" x14ac:dyDescent="0.2">
      <c r="A1" s="2"/>
      <c r="B1" s="2"/>
      <c r="C1" s="2"/>
      <c r="D1" s="2"/>
      <c r="E1" s="2"/>
      <c r="F1" s="2"/>
      <c r="G1" s="2"/>
      <c r="H1" s="2"/>
      <c r="I1" s="3"/>
    </row>
    <row r="2" spans="1:9" x14ac:dyDescent="0.2">
      <c r="A2" s="2"/>
      <c r="B2" s="2"/>
      <c r="C2" s="2"/>
      <c r="D2" s="2"/>
      <c r="E2" s="2"/>
      <c r="F2" s="2"/>
      <c r="G2" s="2"/>
      <c r="H2" s="2"/>
      <c r="I2" s="3"/>
    </row>
    <row r="3" spans="1:9" ht="25" thickBot="1" x14ac:dyDescent="0.35">
      <c r="A3" s="2"/>
      <c r="B3" s="6" t="s">
        <v>9</v>
      </c>
      <c r="C3" s="6"/>
      <c r="D3" s="6"/>
      <c r="E3" s="2"/>
      <c r="F3" s="5" t="s">
        <v>17</v>
      </c>
      <c r="G3" s="5"/>
      <c r="H3" s="2"/>
      <c r="I3" s="3"/>
    </row>
    <row r="4" spans="1:9" ht="19" x14ac:dyDescent="0.25">
      <c r="A4" s="2"/>
      <c r="B4" s="2"/>
      <c r="C4" s="2" t="s">
        <v>6</v>
      </c>
      <c r="D4" s="2" t="s">
        <v>7</v>
      </c>
      <c r="E4" s="2"/>
      <c r="F4" s="4" t="s">
        <v>1</v>
      </c>
      <c r="G4" s="4" t="e">
        <f>IF(ISBLANK(C15),(C5*C14+C6+C7)/6/C14,(C5*C14+C6+C7)/C14/C15)+ROUNDUP(IF(ISBLANK(C15),C19/6/C14,(C19)/C14/C15),0)+ROUNDUP(IF(ISBLANK(C15),C22/6/C14,(C22)/C14/C15),0)</f>
        <v>#VALUE!</v>
      </c>
      <c r="H4" s="2"/>
      <c r="I4" s="3"/>
    </row>
    <row r="5" spans="1:9" ht="19" x14ac:dyDescent="0.25">
      <c r="A5" s="2"/>
      <c r="B5" s="2" t="s">
        <v>8</v>
      </c>
      <c r="C5" s="2">
        <v>24</v>
      </c>
      <c r="D5" s="2">
        <v>6</v>
      </c>
      <c r="E5" s="2"/>
      <c r="F5" s="4" t="s">
        <v>2</v>
      </c>
      <c r="G5" s="4" t="e">
        <f>ROUNDUP(D5/C13+D7/6+C18/C12/C13*1.2,0)</f>
        <v>#VALUE!</v>
      </c>
      <c r="H5" s="2"/>
      <c r="I5" s="3"/>
    </row>
    <row r="6" spans="1:9" x14ac:dyDescent="0.2">
      <c r="A6" s="2"/>
      <c r="B6" s="2" t="s">
        <v>5</v>
      </c>
      <c r="C6" s="2">
        <v>4</v>
      </c>
      <c r="D6" s="2">
        <v>0</v>
      </c>
      <c r="E6" s="2"/>
      <c r="F6" s="2"/>
      <c r="G6" s="2"/>
      <c r="H6" s="2"/>
      <c r="I6" s="3"/>
    </row>
    <row r="7" spans="1:9" x14ac:dyDescent="0.2">
      <c r="A7" s="2"/>
      <c r="B7" s="2" t="s">
        <v>4</v>
      </c>
      <c r="C7" s="2">
        <v>2</v>
      </c>
      <c r="D7" s="2">
        <v>2</v>
      </c>
      <c r="E7" s="2"/>
      <c r="F7" s="2"/>
      <c r="G7" s="2"/>
      <c r="H7" s="2"/>
      <c r="I7" s="3"/>
    </row>
    <row r="8" spans="1:9" x14ac:dyDescent="0.2">
      <c r="A8" s="2"/>
      <c r="B8" s="2"/>
      <c r="C8" s="2"/>
      <c r="D8" s="2"/>
      <c r="E8" s="2"/>
      <c r="F8" s="2"/>
      <c r="G8" s="2"/>
      <c r="H8" s="2"/>
      <c r="I8" s="3"/>
    </row>
    <row r="9" spans="1:9" ht="25" thickBot="1" x14ac:dyDescent="0.35">
      <c r="A9" s="2"/>
      <c r="B9" s="6" t="s">
        <v>10</v>
      </c>
      <c r="C9" s="6"/>
      <c r="D9" s="2"/>
      <c r="E9" s="2"/>
      <c r="F9" s="2"/>
      <c r="G9" s="2"/>
      <c r="H9" s="2"/>
      <c r="I9" s="3"/>
    </row>
    <row r="10" spans="1:9" x14ac:dyDescent="0.2">
      <c r="A10" s="2"/>
      <c r="B10" s="2" t="s">
        <v>0</v>
      </c>
      <c r="C10" s="7" t="s">
        <v>19</v>
      </c>
      <c r="D10" s="2"/>
      <c r="E10" s="2"/>
      <c r="F10" s="2"/>
      <c r="G10" s="2"/>
      <c r="H10" s="2"/>
      <c r="I10" s="3"/>
    </row>
    <row r="11" spans="1:9" x14ac:dyDescent="0.2">
      <c r="A11" s="2"/>
      <c r="B11" s="2" t="s">
        <v>18</v>
      </c>
      <c r="C11" s="7" t="s">
        <v>19</v>
      </c>
      <c r="D11" s="2"/>
      <c r="E11" s="2"/>
      <c r="F11" s="2"/>
      <c r="G11" s="2"/>
      <c r="H11" s="2"/>
      <c r="I11" s="3"/>
    </row>
    <row r="12" spans="1:9" x14ac:dyDescent="0.2">
      <c r="A12" s="2"/>
      <c r="B12" s="2" t="s">
        <v>3</v>
      </c>
      <c r="C12" s="7" t="s">
        <v>19</v>
      </c>
      <c r="D12" s="2"/>
      <c r="E12" s="2"/>
      <c r="F12" s="2"/>
      <c r="G12" s="2"/>
      <c r="H12" s="2"/>
      <c r="I12" s="3"/>
    </row>
    <row r="13" spans="1:9" x14ac:dyDescent="0.2">
      <c r="A13" s="2"/>
      <c r="B13" s="2" t="s">
        <v>16</v>
      </c>
      <c r="C13" s="7" t="s">
        <v>19</v>
      </c>
      <c r="D13" s="2"/>
      <c r="E13" s="2"/>
      <c r="F13" s="2"/>
      <c r="G13" s="2"/>
      <c r="H13" s="2"/>
      <c r="I13" s="3"/>
    </row>
    <row r="14" spans="1:9" x14ac:dyDescent="0.2">
      <c r="A14" s="2"/>
      <c r="B14" s="2" t="s">
        <v>14</v>
      </c>
      <c r="C14" s="7" t="s">
        <v>19</v>
      </c>
      <c r="D14" s="2"/>
      <c r="E14" s="2"/>
      <c r="F14" s="2"/>
      <c r="G14" s="2"/>
      <c r="H14" s="2"/>
      <c r="I14" s="3"/>
    </row>
    <row r="15" spans="1:9" ht="51" x14ac:dyDescent="0.2">
      <c r="A15" s="2"/>
      <c r="B15" s="2" t="s">
        <v>15</v>
      </c>
      <c r="C15" s="8" t="s">
        <v>20</v>
      </c>
      <c r="D15" s="2"/>
      <c r="E15" s="2"/>
      <c r="F15" s="2"/>
      <c r="G15" s="2"/>
      <c r="H15" s="2"/>
      <c r="I15" s="3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3"/>
    </row>
    <row r="17" spans="1:9" ht="25" thickBot="1" x14ac:dyDescent="0.35">
      <c r="A17" s="2"/>
      <c r="B17" s="6" t="s">
        <v>11</v>
      </c>
      <c r="C17" s="6"/>
      <c r="D17" s="2"/>
      <c r="E17" s="2"/>
      <c r="F17" s="2"/>
      <c r="G17" s="2"/>
      <c r="H17" s="2"/>
      <c r="I17" s="3"/>
    </row>
    <row r="18" spans="1:9" x14ac:dyDescent="0.2">
      <c r="A18" s="2"/>
      <c r="B18" s="2" t="s">
        <v>12</v>
      </c>
      <c r="C18" s="2" t="e">
        <f>ROUNDUP(C11*C10*1.25/60,1)</f>
        <v>#VALUE!</v>
      </c>
      <c r="D18" s="2"/>
      <c r="E18" s="2"/>
      <c r="F18" s="2"/>
      <c r="G18" s="2"/>
      <c r="H18" s="2"/>
      <c r="I18" s="3"/>
    </row>
    <row r="19" spans="1:9" x14ac:dyDescent="0.2">
      <c r="A19" s="2"/>
      <c r="B19" s="2" t="s">
        <v>6</v>
      </c>
      <c r="C19" s="2" t="e">
        <f>ROUNDUP(C10*C11/2/60,1)</f>
        <v>#VALUE!</v>
      </c>
      <c r="D19" s="2"/>
      <c r="E19" s="2"/>
      <c r="F19" s="2"/>
      <c r="G19" s="2"/>
      <c r="H19" s="2"/>
      <c r="I19" s="3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3"/>
    </row>
    <row r="21" spans="1:9" ht="25" thickBot="1" x14ac:dyDescent="0.35">
      <c r="A21" s="2"/>
      <c r="B21" s="6" t="s">
        <v>13</v>
      </c>
      <c r="C21" s="6"/>
      <c r="D21" s="2"/>
      <c r="E21" s="2"/>
      <c r="F21" s="2"/>
      <c r="G21" s="2"/>
      <c r="H21" s="2"/>
      <c r="I21" s="3"/>
    </row>
    <row r="22" spans="1:9" x14ac:dyDescent="0.2">
      <c r="A22" s="2"/>
      <c r="B22" s="2" t="s">
        <v>6</v>
      </c>
      <c r="C22" s="2">
        <v>18</v>
      </c>
      <c r="D22" s="2"/>
      <c r="E22" s="2"/>
      <c r="F22" s="2"/>
      <c r="G22" s="2"/>
      <c r="H22" s="2"/>
      <c r="I22" s="3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3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3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3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3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3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3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3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3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3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3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3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3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3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3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3"/>
    </row>
  </sheetData>
  <mergeCells count="5">
    <mergeCell ref="F3:G3"/>
    <mergeCell ref="B3:D3"/>
    <mergeCell ref="B9:C9"/>
    <mergeCell ref="B17:C17"/>
    <mergeCell ref="B21:C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2019-01-09T10:16:09Z</dcterms:created>
  <dcterms:modified xsi:type="dcterms:W3CDTF">2019-01-14T12:59:58Z</dcterms:modified>
</cp:coreProperties>
</file>