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imonenko\Desktop\"/>
    </mc:Choice>
  </mc:AlternateContent>
  <bookViews>
    <workbookView xWindow="0" yWindow="456" windowWidth="34476" windowHeight="20016" tabRatio="500" activeTab="2"/>
  </bookViews>
  <sheets>
    <sheet name="Definitions" sheetId="9" r:id="rId1"/>
    <sheet name="M1_M2_Comparison" sheetId="8" r:id="rId2"/>
    <sheet name="Extraction Quality" sheetId="1" r:id="rId3"/>
  </sheets>
  <calcPr calcId="162913"/>
  <fileRecoveryPr repairLoad="1"/>
  <extLst>
    <ext xmlns:x14="http://schemas.microsoft.com/office/spreadsheetml/2009/9/main" uri="{79F54976-1DA5-4618-B147-4CDE4B953A38}">
      <x14:workbookPr defaultImageDpi="330"/>
    </ext>
  </extLst>
</workbook>
</file>

<file path=xl/calcChain.xml><?xml version="1.0" encoding="utf-8"?>
<calcChain xmlns="http://schemas.openxmlformats.org/spreadsheetml/2006/main">
  <c r="R55" i="1" l="1"/>
  <c r="Q55" i="1"/>
  <c r="P54" i="1"/>
  <c r="Q54" i="1" s="1"/>
  <c r="Q65" i="1" s="1"/>
  <c r="Q49" i="1"/>
  <c r="Q37" i="1"/>
  <c r="R54" i="1" l="1"/>
  <c r="R64" i="1" s="1"/>
  <c r="R82" i="1"/>
  <c r="Q82" i="1"/>
  <c r="F82" i="1"/>
  <c r="E82" i="1"/>
  <c r="R81" i="1"/>
  <c r="Q81" i="1"/>
  <c r="F81" i="1"/>
  <c r="E81" i="1"/>
  <c r="R80" i="1"/>
  <c r="Q80" i="1"/>
  <c r="P80" i="1"/>
  <c r="O80" i="1"/>
  <c r="N80" i="1"/>
  <c r="M80" i="1"/>
  <c r="F80" i="1"/>
  <c r="E80" i="1"/>
  <c r="R79" i="1"/>
  <c r="Q79" i="1"/>
  <c r="P79" i="1"/>
  <c r="O79" i="1"/>
  <c r="N79" i="1"/>
  <c r="M79" i="1"/>
  <c r="F79" i="1"/>
  <c r="E79" i="1"/>
  <c r="R78" i="1"/>
  <c r="Q78" i="1"/>
  <c r="P78" i="1"/>
  <c r="O78" i="1"/>
  <c r="N78" i="1"/>
  <c r="M78" i="1"/>
  <c r="F78" i="1"/>
  <c r="E78" i="1"/>
  <c r="R77" i="1"/>
  <c r="Q77" i="1"/>
  <c r="P77" i="1"/>
  <c r="O77" i="1"/>
  <c r="N77" i="1"/>
  <c r="M77" i="1"/>
  <c r="F77" i="1"/>
  <c r="R76" i="1"/>
  <c r="Q76" i="1"/>
  <c r="P76" i="1"/>
  <c r="O76" i="1"/>
  <c r="N76" i="1"/>
  <c r="M76" i="1"/>
  <c r="F76" i="1"/>
  <c r="E76" i="1"/>
  <c r="R75" i="1"/>
  <c r="Q75" i="1"/>
  <c r="P75" i="1"/>
  <c r="O75" i="1"/>
  <c r="N75" i="1"/>
  <c r="M75" i="1"/>
  <c r="F75" i="1"/>
  <c r="E75" i="1"/>
  <c r="R74" i="1"/>
  <c r="Q74" i="1"/>
  <c r="P74" i="1"/>
  <c r="O74" i="1"/>
  <c r="N74" i="1"/>
  <c r="M74" i="1"/>
  <c r="F74" i="1"/>
  <c r="E74" i="1"/>
  <c r="R73" i="1"/>
  <c r="Q73" i="1"/>
  <c r="P73" i="1"/>
  <c r="O73" i="1"/>
  <c r="N73" i="1"/>
  <c r="M73" i="1"/>
  <c r="F73" i="1"/>
  <c r="E73" i="1"/>
  <c r="R72" i="1"/>
  <c r="Q72" i="1"/>
  <c r="P72" i="1"/>
  <c r="O72" i="1"/>
  <c r="N72" i="1"/>
  <c r="M72" i="1"/>
  <c r="F72" i="1"/>
  <c r="E72" i="1"/>
  <c r="R71" i="1"/>
  <c r="Q71" i="1"/>
  <c r="P71" i="1"/>
  <c r="O71" i="1"/>
  <c r="N71" i="1"/>
  <c r="M71" i="1"/>
  <c r="F71" i="1"/>
  <c r="E71" i="1"/>
  <c r="L69" i="1"/>
  <c r="F65" i="1"/>
  <c r="E65" i="1"/>
  <c r="Q64" i="1"/>
  <c r="F64" i="1"/>
  <c r="E64" i="1"/>
  <c r="R63" i="1"/>
  <c r="Q63" i="1"/>
  <c r="P63" i="1"/>
  <c r="O63" i="1"/>
  <c r="N63" i="1"/>
  <c r="M63" i="1"/>
  <c r="H63" i="1"/>
  <c r="G63" i="1"/>
  <c r="F63" i="1"/>
  <c r="E63" i="1"/>
  <c r="R62" i="1"/>
  <c r="Q62" i="1"/>
  <c r="P62" i="1"/>
  <c r="O62" i="1"/>
  <c r="N62" i="1"/>
  <c r="M62" i="1"/>
  <c r="H62" i="1"/>
  <c r="G62" i="1"/>
  <c r="F62" i="1"/>
  <c r="E62" i="1"/>
  <c r="R61" i="1"/>
  <c r="Q61" i="1"/>
  <c r="P61" i="1"/>
  <c r="O61" i="1"/>
  <c r="N61" i="1"/>
  <c r="M61" i="1"/>
  <c r="H61" i="1"/>
  <c r="G61" i="1"/>
  <c r="F61" i="1"/>
  <c r="E61" i="1"/>
  <c r="R60" i="1"/>
  <c r="Q60" i="1"/>
  <c r="P60" i="1"/>
  <c r="O60" i="1"/>
  <c r="N60" i="1"/>
  <c r="M60" i="1"/>
  <c r="H60" i="1"/>
  <c r="G60" i="1"/>
  <c r="F60" i="1"/>
  <c r="E60" i="1"/>
  <c r="R59" i="1"/>
  <c r="Q59" i="1"/>
  <c r="P59" i="1"/>
  <c r="O59" i="1"/>
  <c r="N59" i="1"/>
  <c r="M59" i="1"/>
  <c r="H59" i="1"/>
  <c r="G59" i="1"/>
  <c r="F59" i="1"/>
  <c r="E59" i="1"/>
  <c r="R58" i="1"/>
  <c r="Q58" i="1"/>
  <c r="P58" i="1"/>
  <c r="O58" i="1"/>
  <c r="N58" i="1"/>
  <c r="M58" i="1"/>
  <c r="H58" i="1"/>
  <c r="G58" i="1"/>
  <c r="F58" i="1"/>
  <c r="E58" i="1"/>
  <c r="R57" i="1"/>
  <c r="Q57" i="1"/>
  <c r="P57" i="1"/>
  <c r="O57" i="1"/>
  <c r="N57" i="1"/>
  <c r="M57" i="1"/>
  <c r="H57" i="1"/>
  <c r="G57" i="1"/>
  <c r="F57" i="1"/>
  <c r="E57" i="1"/>
  <c r="R56" i="1"/>
  <c r="Q56" i="1"/>
  <c r="P56" i="1"/>
  <c r="O56" i="1"/>
  <c r="N56" i="1"/>
  <c r="M56" i="1"/>
  <c r="H56" i="1"/>
  <c r="G56" i="1"/>
  <c r="F56" i="1"/>
  <c r="E56" i="1"/>
  <c r="P55" i="1"/>
  <c r="O55" i="1"/>
  <c r="N55" i="1"/>
  <c r="M55" i="1"/>
  <c r="H55" i="1"/>
  <c r="G55" i="1"/>
  <c r="F55" i="1"/>
  <c r="E55" i="1"/>
  <c r="O54" i="1"/>
  <c r="N54" i="1"/>
  <c r="M54" i="1"/>
  <c r="H54" i="1"/>
  <c r="G54" i="1"/>
  <c r="F54" i="1"/>
  <c r="E54" i="1"/>
  <c r="L52" i="1"/>
  <c r="R48" i="1"/>
  <c r="Q48" i="1"/>
  <c r="F48" i="1"/>
  <c r="E48" i="1"/>
  <c r="R47" i="1"/>
  <c r="Q47" i="1"/>
  <c r="F47" i="1"/>
  <c r="E47" i="1"/>
  <c r="R46" i="1"/>
  <c r="Q46" i="1"/>
  <c r="P46" i="1"/>
  <c r="O46" i="1"/>
  <c r="N46" i="1"/>
  <c r="M46" i="1"/>
  <c r="I46" i="1"/>
  <c r="H46" i="1"/>
  <c r="F46" i="1"/>
  <c r="E46" i="1"/>
  <c r="R45" i="1"/>
  <c r="Q45" i="1"/>
  <c r="P45" i="1"/>
  <c r="O45" i="1"/>
  <c r="N45" i="1"/>
  <c r="M45" i="1"/>
  <c r="I45" i="1"/>
  <c r="H45" i="1"/>
  <c r="F45" i="1"/>
  <c r="E45" i="1"/>
  <c r="R44" i="1"/>
  <c r="Q44" i="1"/>
  <c r="P44" i="1"/>
  <c r="O44" i="1"/>
  <c r="N44" i="1"/>
  <c r="M44" i="1"/>
  <c r="I44" i="1"/>
  <c r="H44" i="1"/>
  <c r="F44" i="1"/>
  <c r="E44" i="1"/>
  <c r="R43" i="1"/>
  <c r="Q43" i="1"/>
  <c r="P43" i="1"/>
  <c r="O43" i="1"/>
  <c r="N43" i="1"/>
  <c r="M43" i="1"/>
  <c r="I43" i="1"/>
  <c r="H43" i="1"/>
  <c r="F43" i="1"/>
  <c r="E43" i="1"/>
  <c r="R42" i="1"/>
  <c r="Q42" i="1"/>
  <c r="P42" i="1"/>
  <c r="O42" i="1"/>
  <c r="N42" i="1"/>
  <c r="M42" i="1"/>
  <c r="I42" i="1"/>
  <c r="H42" i="1"/>
  <c r="F42" i="1"/>
  <c r="E42" i="1"/>
  <c r="R41" i="1"/>
  <c r="Q41" i="1"/>
  <c r="P41" i="1"/>
  <c r="O41" i="1"/>
  <c r="N41" i="1"/>
  <c r="M41" i="1"/>
  <c r="I41" i="1"/>
  <c r="H41" i="1"/>
  <c r="F41" i="1"/>
  <c r="E41" i="1"/>
  <c r="R40" i="1"/>
  <c r="Q40" i="1"/>
  <c r="P40" i="1"/>
  <c r="O40" i="1"/>
  <c r="N40" i="1"/>
  <c r="M40" i="1"/>
  <c r="I40" i="1"/>
  <c r="H40" i="1"/>
  <c r="F40" i="1"/>
  <c r="E40" i="1"/>
  <c r="R39" i="1"/>
  <c r="Q39" i="1"/>
  <c r="P39" i="1"/>
  <c r="O39" i="1"/>
  <c r="N39" i="1"/>
  <c r="M39" i="1"/>
  <c r="I39" i="1"/>
  <c r="H39" i="1"/>
  <c r="F39" i="1"/>
  <c r="E39" i="1"/>
  <c r="R38" i="1"/>
  <c r="Q38" i="1"/>
  <c r="P38" i="1"/>
  <c r="O38" i="1"/>
  <c r="N38" i="1"/>
  <c r="M38" i="1"/>
  <c r="I38" i="1"/>
  <c r="H38" i="1"/>
  <c r="F38" i="1"/>
  <c r="E38" i="1"/>
  <c r="R37" i="1"/>
  <c r="P37" i="1"/>
  <c r="O37" i="1"/>
  <c r="N37" i="1"/>
  <c r="M37" i="1"/>
  <c r="I37" i="1"/>
  <c r="H37" i="1"/>
  <c r="F37" i="1"/>
  <c r="E37" i="1"/>
  <c r="L35" i="1"/>
  <c r="R28" i="1"/>
  <c r="Q28" i="1"/>
  <c r="F28" i="1"/>
  <c r="E28" i="1"/>
  <c r="R27" i="1"/>
  <c r="Q27" i="1"/>
  <c r="F27" i="1"/>
  <c r="E27" i="1"/>
  <c r="R26" i="1"/>
  <c r="Q26" i="1"/>
  <c r="P26" i="1"/>
  <c r="O26" i="1"/>
  <c r="N26" i="1"/>
  <c r="M26" i="1"/>
  <c r="F26" i="1"/>
  <c r="E26" i="1"/>
  <c r="R25" i="1"/>
  <c r="Q25" i="1"/>
  <c r="P25" i="1"/>
  <c r="O25" i="1"/>
  <c r="N25" i="1"/>
  <c r="M25" i="1"/>
  <c r="F25" i="1"/>
  <c r="E25" i="1"/>
  <c r="R24" i="1"/>
  <c r="Q24" i="1"/>
  <c r="P24" i="1"/>
  <c r="O24" i="1"/>
  <c r="N24" i="1"/>
  <c r="M24" i="1"/>
  <c r="F24" i="1"/>
  <c r="E24" i="1"/>
  <c r="R23" i="1"/>
  <c r="Q23" i="1"/>
  <c r="P23" i="1"/>
  <c r="O23" i="1"/>
  <c r="N23" i="1"/>
  <c r="M23" i="1"/>
  <c r="E23" i="1"/>
  <c r="R22" i="1"/>
  <c r="Q22" i="1"/>
  <c r="P22" i="1"/>
  <c r="O22" i="1"/>
  <c r="N22" i="1"/>
  <c r="M22" i="1"/>
  <c r="F22" i="1"/>
  <c r="E22" i="1"/>
  <c r="R21" i="1"/>
  <c r="Q21" i="1"/>
  <c r="P21" i="1"/>
  <c r="O21" i="1"/>
  <c r="N21" i="1"/>
  <c r="M21" i="1"/>
  <c r="F21" i="1"/>
  <c r="E21" i="1"/>
  <c r="R20" i="1"/>
  <c r="Q20" i="1"/>
  <c r="P20" i="1"/>
  <c r="O20" i="1"/>
  <c r="N20" i="1"/>
  <c r="M20" i="1"/>
  <c r="E20" i="1"/>
  <c r="R19" i="1"/>
  <c r="Q19" i="1"/>
  <c r="P19" i="1"/>
  <c r="O19" i="1"/>
  <c r="N19" i="1"/>
  <c r="M19" i="1"/>
  <c r="F19" i="1"/>
  <c r="E19" i="1"/>
  <c r="R18" i="1"/>
  <c r="Q18" i="1"/>
  <c r="P18" i="1"/>
  <c r="O18" i="1"/>
  <c r="N18" i="1"/>
  <c r="M18" i="1"/>
  <c r="E18" i="1"/>
  <c r="R17" i="1"/>
  <c r="Q17" i="1"/>
  <c r="P17" i="1"/>
  <c r="O17" i="1"/>
  <c r="N17" i="1"/>
  <c r="M17" i="1"/>
  <c r="E17" i="1"/>
  <c r="L15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B3" i="8"/>
  <c r="R65" i="1" l="1"/>
</calcChain>
</file>

<file path=xl/sharedStrings.xml><?xml version="1.0" encoding="utf-8"?>
<sst xmlns="http://schemas.openxmlformats.org/spreadsheetml/2006/main" count="218" uniqueCount="80">
  <si>
    <t>Automated</t>
  </si>
  <si>
    <t>Manual</t>
  </si>
  <si>
    <t>Field</t>
  </si>
  <si>
    <t>Extracted</t>
  </si>
  <si>
    <t>Gold</t>
  </si>
  <si>
    <t>Correct</t>
  </si>
  <si>
    <t>Accuracy</t>
  </si>
  <si>
    <t>Completeness</t>
  </si>
  <si>
    <t>Accurate by Machine</t>
  </si>
  <si>
    <t>Machine Errors</t>
  </si>
  <si>
    <t>Missed by Machine</t>
  </si>
  <si>
    <t>Total</t>
  </si>
  <si>
    <t>Accurate Automation</t>
  </si>
  <si>
    <t>Rework</t>
  </si>
  <si>
    <t>vendor_name</t>
  </si>
  <si>
    <t>Vendor</t>
  </si>
  <si>
    <t>product</t>
  </si>
  <si>
    <t>Product</t>
  </si>
  <si>
    <t>product_price</t>
  </si>
  <si>
    <t>Price</t>
  </si>
  <si>
    <t>volume</t>
  </si>
  <si>
    <t>Volume</t>
  </si>
  <si>
    <t>mot_name</t>
  </si>
  <si>
    <t>MOT name</t>
  </si>
  <si>
    <t>mot_code</t>
  </si>
  <si>
    <t>MOT code</t>
  </si>
  <si>
    <t>mot_other</t>
  </si>
  <si>
    <t>MOT other</t>
  </si>
  <si>
    <t>bank_account_number</t>
  </si>
  <si>
    <t>Bank Acc. #</t>
  </si>
  <si>
    <t>wire_account_number</t>
  </si>
  <si>
    <t>Wire Acc. #</t>
  </si>
  <si>
    <t>total_invoice_amount</t>
  </si>
  <si>
    <t>Total Amount</t>
  </si>
  <si>
    <t>Average</t>
  </si>
  <si>
    <t>Average:</t>
  </si>
  <si>
    <t>Average2 (excluding MOT code/other)</t>
  </si>
  <si>
    <t>Average2:</t>
  </si>
  <si>
    <t>STP:</t>
  </si>
  <si>
    <t xml:space="preserve">Extraction Model v.1.4. 69 invoices </t>
  </si>
  <si>
    <t>Delta Accuracy</t>
  </si>
  <si>
    <t>Delta Completeness</t>
  </si>
  <si>
    <t>Milestone 2, Extraction, Model v 1.2, dataset 650 documents</t>
  </si>
  <si>
    <t>EXTRACTED</t>
  </si>
  <si>
    <t>GOLD</t>
  </si>
  <si>
    <t>CORRECT</t>
  </si>
  <si>
    <t>ACCURACY</t>
  </si>
  <si>
    <t>COMPLETENESS</t>
  </si>
  <si>
    <t>Milestone 1, Extraction, Model v 1.2, dataset 359 documents</t>
  </si>
  <si>
    <t>Delta</t>
  </si>
  <si>
    <t>Milestone 1</t>
  </si>
  <si>
    <t>Milestone 2</t>
  </si>
  <si>
    <t>Milestone 1 vs 2: test on 100 held-out documents</t>
  </si>
  <si>
    <t>Number of Gold Tags</t>
  </si>
  <si>
    <t xml:space="preserve">Tag name </t>
  </si>
  <si>
    <t>M1</t>
  </si>
  <si>
    <t>M2</t>
  </si>
  <si>
    <t>Milestone 2: test on 100 documents (650 docs in training set)</t>
  </si>
  <si>
    <t>Milestone 1: test on 100 documents (350 docs in training set)</t>
  </si>
  <si>
    <t>Test on 15 invoices of "unseen" vendors</t>
  </si>
  <si>
    <t>Final test on 69 invoices</t>
  </si>
  <si>
    <t>Definitions</t>
  </si>
  <si>
    <t>Column</t>
  </si>
  <si>
    <t>Description</t>
  </si>
  <si>
    <t>A. EXTRACTED</t>
  </si>
  <si>
    <t>Count of ALL values extracted by Machine</t>
  </si>
  <si>
    <t>B. GOLD</t>
  </si>
  <si>
    <t>C. CORRECT</t>
  </si>
  <si>
    <t>Count of correct values extracted by Machine</t>
  </si>
  <si>
    <t>Accuracy %</t>
  </si>
  <si>
    <r>
      <t xml:space="preserve">Count  of values extracted correctly vs count of all values extracted by Machine, i.e. </t>
    </r>
    <r>
      <rPr>
        <b/>
        <sz val="12"/>
        <color rgb="FF000000"/>
        <rFont val="Calibri"/>
        <family val="2"/>
        <charset val="1"/>
      </rPr>
      <t>C/A</t>
    </r>
  </si>
  <si>
    <t>Completeness %</t>
  </si>
  <si>
    <r>
      <t xml:space="preserve">Count of correct values extracted by Machine vs Count of GOLDs (values tagged by SMEs), i.e. </t>
    </r>
    <r>
      <rPr>
        <b/>
        <sz val="12"/>
        <color rgb="FF000000"/>
        <rFont val="Calibri"/>
        <family val="2"/>
        <charset val="1"/>
      </rPr>
      <t>C/B</t>
    </r>
  </si>
  <si>
    <t xml:space="preserve">Rework % </t>
  </si>
  <si>
    <t>Count of ALL correct values (provided that SMEs correctly tagged ALL values present in the documents)</t>
  </si>
  <si>
    <r>
      <t xml:space="preserve">Count  of values extracted correctly vs count of all correct values (GOLDs), i.e. </t>
    </r>
    <r>
      <rPr>
        <b/>
        <sz val="12"/>
        <color rgb="FF000000"/>
        <rFont val="Calibri"/>
        <family val="2"/>
        <charset val="1"/>
      </rPr>
      <t>C/B</t>
    </r>
  </si>
  <si>
    <r>
      <t xml:space="preserve">Count of incorrect values extracted by Machine vs Count of GOLDs (values tagged by SMEs), i.e. </t>
    </r>
    <r>
      <rPr>
        <b/>
        <sz val="12"/>
        <color rgb="FF000000"/>
        <rFont val="Calibri"/>
        <family val="2"/>
        <charset val="1"/>
      </rPr>
      <t>(A-C)/B</t>
    </r>
  </si>
  <si>
    <t>Automation %</t>
  </si>
  <si>
    <t>Count of documents where all values extracted correctly by Machine vs Count of all documents processed by Machine</t>
  </si>
  <si>
    <t xml:space="preserve">STP (Straight-through processing)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</si>
</sst>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2"/>
      <name val="Arial"/>
    </font>
    <font>
      <b/>
      <sz val="11"/>
      <name val="Arial"/>
    </font>
    <font>
      <b/>
      <sz val="11"/>
      <color rgb="FFFFFFFF"/>
      <name val="Roboto"/>
      <charset val="1"/>
    </font>
    <font>
      <b/>
      <sz val="11"/>
      <color rgb="FF000000"/>
      <name val="Roboto"/>
      <charset val="1"/>
    </font>
    <font>
      <b/>
      <sz val="10"/>
      <name val="Arial"/>
    </font>
    <font>
      <sz val="10"/>
      <color rgb="FF000000"/>
      <name val="Arial"/>
    </font>
    <font>
      <sz val="11"/>
      <name val="Arial"/>
    </font>
    <font>
      <sz val="11"/>
      <color rgb="FF000000"/>
      <name val="Arial"/>
    </font>
    <font>
      <b/>
      <sz val="12"/>
      <color rgb="FFF6B26B"/>
      <name val="Arial"/>
    </font>
    <font>
      <b/>
      <sz val="12"/>
      <color rgb="FF000000"/>
      <name val="Calibri"/>
      <family val="2"/>
      <charset val="1"/>
    </font>
    <font>
      <b/>
      <sz val="18"/>
      <color rgb="FFFFC000"/>
      <name val="Arial"/>
    </font>
    <font>
      <sz val="12"/>
      <name val="Arial"/>
      <family val="2"/>
    </font>
    <font>
      <u/>
      <sz val="10"/>
      <color theme="10"/>
      <name val="Arial"/>
      <family val="2"/>
      <charset val="1"/>
    </font>
    <font>
      <u/>
      <sz val="10"/>
      <color theme="11"/>
      <name val="Arial"/>
      <family val="2"/>
      <charset val="1"/>
    </font>
    <font>
      <b/>
      <sz val="16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</fonts>
  <fills count="18">
    <fill>
      <patternFill patternType="none"/>
    </fill>
    <fill>
      <patternFill patternType="gray125"/>
    </fill>
    <fill>
      <patternFill patternType="solid">
        <fgColor rgb="FFDAE3F3"/>
        <bgColor rgb="FFDEEBF7"/>
      </patternFill>
    </fill>
    <fill>
      <patternFill patternType="solid">
        <fgColor rgb="FF4472C4"/>
        <bgColor rgb="FF5B9BD5"/>
      </patternFill>
    </fill>
    <fill>
      <patternFill patternType="solid">
        <fgColor rgb="FFED7D31"/>
        <bgColor rgb="FFFF8080"/>
      </patternFill>
    </fill>
    <fill>
      <patternFill patternType="solid">
        <fgColor rgb="FFB4C7E7"/>
        <bgColor rgb="FF9DC3E6"/>
      </patternFill>
    </fill>
    <fill>
      <patternFill patternType="solid">
        <fgColor rgb="FFBFBFBF"/>
        <bgColor rgb="FFB4C7E7"/>
      </patternFill>
    </fill>
    <fill>
      <patternFill patternType="solid">
        <fgColor rgb="FF548235"/>
        <bgColor rgb="FF339966"/>
      </patternFill>
    </fill>
    <fill>
      <patternFill patternType="solid">
        <fgColor rgb="FFA6A6A6"/>
        <bgColor rgb="FFA5A5A5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rgb="FF7C7C7C"/>
      </patternFill>
    </fill>
    <fill>
      <patternFill patternType="solid">
        <fgColor rgb="FF7C7C7C"/>
        <bgColor rgb="FF80808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8" tint="0.59999389629810485"/>
        <bgColor rgb="FFC0C0C0"/>
      </patternFill>
    </fill>
    <fill>
      <patternFill patternType="solid">
        <fgColor theme="7" tint="0.59999389629810485"/>
        <bgColor rgb="FFC0C0C0"/>
      </patternFill>
    </fill>
    <fill>
      <patternFill patternType="solid">
        <fgColor theme="9"/>
        <bgColor rgb="FFC0C0C0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theme="4"/>
      </right>
      <top/>
      <bottom/>
      <diagonal/>
    </border>
    <border>
      <left/>
      <right/>
      <top style="medium">
        <color auto="1"/>
      </top>
      <bottom style="medium">
        <color theme="4"/>
      </bottom>
      <diagonal/>
    </border>
    <border>
      <left/>
      <right style="thin">
        <color theme="4"/>
      </right>
      <top style="medium">
        <color auto="1"/>
      </top>
      <bottom style="medium">
        <color theme="4"/>
      </bottom>
      <diagonal/>
    </border>
    <border>
      <left/>
      <right style="medium">
        <color auto="1"/>
      </right>
      <top style="medium">
        <color auto="1"/>
      </top>
      <bottom style="medium">
        <color theme="4"/>
      </bottom>
      <diagonal/>
    </border>
    <border>
      <left/>
      <right style="thin">
        <color theme="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theme="4"/>
      </bottom>
      <diagonal/>
    </border>
    <border>
      <left/>
      <right/>
      <top/>
      <bottom style="thin">
        <color auto="1"/>
      </bottom>
      <diagonal/>
    </border>
  </borders>
  <cellStyleXfs count="33">
    <xf numFmtId="0" fontId="0" fillId="0" borderId="0"/>
    <xf numFmtId="9" fontId="8" fillId="0" borderId="0" applyBorder="0" applyProtection="0"/>
    <xf numFmtId="0" fontId="2" fillId="0" borderId="0" applyBorder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9">
    <xf numFmtId="0" fontId="0" fillId="0" borderId="0" xfId="0"/>
    <xf numFmtId="0" fontId="5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10" fontId="0" fillId="0" borderId="0" xfId="0" applyNumberFormat="1"/>
    <xf numFmtId="0" fontId="0" fillId="0" borderId="3" xfId="0" applyBorder="1"/>
    <xf numFmtId="0" fontId="0" fillId="0" borderId="14" xfId="0" applyBorder="1"/>
    <xf numFmtId="0" fontId="9" fillId="8" borderId="9" xfId="0" applyFont="1" applyFill="1" applyBorder="1" applyAlignment="1">
      <alignment horizontal="left"/>
    </xf>
    <xf numFmtId="0" fontId="10" fillId="8" borderId="0" xfId="0" applyFont="1" applyFill="1" applyAlignment="1"/>
    <xf numFmtId="10" fontId="10" fillId="8" borderId="0" xfId="0" applyNumberFormat="1" applyFont="1" applyFill="1" applyAlignment="1"/>
    <xf numFmtId="0" fontId="0" fillId="8" borderId="0" xfId="0" applyFont="1" applyFill="1"/>
    <xf numFmtId="0" fontId="0" fillId="4" borderId="0" xfId="0" applyFont="1" applyFill="1"/>
    <xf numFmtId="9" fontId="0" fillId="4" borderId="0" xfId="0" applyNumberFormat="1" applyFill="1"/>
    <xf numFmtId="0" fontId="11" fillId="0" borderId="0" xfId="0" applyFont="1" applyAlignment="1"/>
    <xf numFmtId="0" fontId="7" fillId="0" borderId="1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9" fontId="7" fillId="0" borderId="20" xfId="1" applyFont="1" applyBorder="1" applyAlignment="1" applyProtection="1">
      <alignment horizontal="left"/>
    </xf>
    <xf numFmtId="0" fontId="7" fillId="0" borderId="21" xfId="0" applyFont="1" applyBorder="1" applyAlignment="1">
      <alignment horizontal="left"/>
    </xf>
    <xf numFmtId="0" fontId="0" fillId="0" borderId="0" xfId="0" applyFont="1"/>
    <xf numFmtId="9" fontId="0" fillId="0" borderId="0" xfId="0" applyNumberFormat="1"/>
    <xf numFmtId="0" fontId="6" fillId="5" borderId="8" xfId="0" applyFont="1" applyFill="1" applyBorder="1" applyAlignment="1">
      <alignment horizontal="center" vertical="center" wrapText="1"/>
    </xf>
    <xf numFmtId="0" fontId="7" fillId="0" borderId="23" xfId="0" applyFont="1" applyBorder="1"/>
    <xf numFmtId="0" fontId="0" fillId="0" borderId="12" xfId="0" applyBorder="1"/>
    <xf numFmtId="0" fontId="0" fillId="0" borderId="30" xfId="0" applyBorder="1"/>
    <xf numFmtId="0" fontId="0" fillId="0" borderId="18" xfId="0" applyBorder="1"/>
    <xf numFmtId="0" fontId="13" fillId="9" borderId="0" xfId="0" applyFont="1" applyFill="1" applyAlignment="1"/>
    <xf numFmtId="0" fontId="0" fillId="9" borderId="0" xfId="0" applyFont="1" applyFill="1"/>
    <xf numFmtId="0" fontId="14" fillId="9" borderId="0" xfId="0" applyFont="1" applyFill="1" applyBorder="1"/>
    <xf numFmtId="0" fontId="14" fillId="9" borderId="32" xfId="0" applyFont="1" applyFill="1" applyBorder="1"/>
    <xf numFmtId="0" fontId="14" fillId="9" borderId="33" xfId="0" applyFont="1" applyFill="1" applyBorder="1"/>
    <xf numFmtId="0" fontId="14" fillId="9" borderId="34" xfId="0" applyFont="1" applyFill="1" applyBorder="1"/>
    <xf numFmtId="0" fontId="14" fillId="9" borderId="31" xfId="0" applyFont="1" applyFill="1" applyBorder="1"/>
    <xf numFmtId="0" fontId="14" fillId="9" borderId="12" xfId="0" applyFont="1" applyFill="1" applyBorder="1"/>
    <xf numFmtId="0" fontId="14" fillId="9" borderId="17" xfId="0" applyFont="1" applyFill="1" applyBorder="1"/>
    <xf numFmtId="0" fontId="14" fillId="9" borderId="35" xfId="0" applyFont="1" applyFill="1" applyBorder="1"/>
    <xf numFmtId="0" fontId="14" fillId="9" borderId="18" xfId="0" applyFont="1" applyFill="1" applyBorder="1"/>
    <xf numFmtId="0" fontId="7" fillId="10" borderId="9" xfId="0" applyFont="1" applyFill="1" applyBorder="1"/>
    <xf numFmtId="0" fontId="7" fillId="10" borderId="13" xfId="0" applyFont="1" applyFill="1" applyBorder="1"/>
    <xf numFmtId="0" fontId="14" fillId="9" borderId="36" xfId="0" applyFont="1" applyFill="1" applyBorder="1"/>
    <xf numFmtId="0" fontId="7" fillId="10" borderId="23" xfId="0" applyFont="1" applyFill="1" applyBorder="1"/>
    <xf numFmtId="0" fontId="7" fillId="10" borderId="30" xfId="0" applyFont="1" applyFill="1" applyBorder="1"/>
    <xf numFmtId="0" fontId="4" fillId="10" borderId="3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9" fontId="8" fillId="10" borderId="0" xfId="1" applyFill="1" applyBorder="1" applyAlignment="1" applyProtection="1">
      <alignment horizontal="center"/>
    </xf>
    <xf numFmtId="9" fontId="8" fillId="10" borderId="12" xfId="1" applyFill="1" applyBorder="1" applyAlignment="1" applyProtection="1">
      <alignment horizontal="center"/>
    </xf>
    <xf numFmtId="0" fontId="0" fillId="10" borderId="14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9" fontId="8" fillId="10" borderId="17" xfId="1" applyFill="1" applyBorder="1" applyAlignment="1" applyProtection="1">
      <alignment horizontal="center"/>
    </xf>
    <xf numFmtId="9" fontId="8" fillId="10" borderId="18" xfId="1" applyFill="1" applyBorder="1" applyAlignment="1" applyProtection="1">
      <alignment horizontal="center"/>
    </xf>
    <xf numFmtId="0" fontId="12" fillId="13" borderId="4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2" fillId="15" borderId="4" xfId="0" applyFont="1" applyFill="1" applyBorder="1" applyAlignment="1">
      <alignment horizontal="center" vertical="center"/>
    </xf>
    <xf numFmtId="0" fontId="12" fillId="16" borderId="4" xfId="0" applyFont="1" applyFill="1" applyBorder="1" applyAlignment="1">
      <alignment horizontal="center" vertical="center"/>
    </xf>
    <xf numFmtId="0" fontId="12" fillId="17" borderId="4" xfId="0" applyFont="1" applyFill="1" applyBorder="1" applyAlignment="1">
      <alignment horizontal="center" vertical="center"/>
    </xf>
    <xf numFmtId="0" fontId="18" fillId="11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8" borderId="0" xfId="0" applyFont="1" applyFill="1" applyAlignment="1">
      <alignment horizontal="center"/>
    </xf>
    <xf numFmtId="10" fontId="10" fillId="8" borderId="0" xfId="0" applyNumberFormat="1" applyFont="1" applyFill="1" applyAlignment="1">
      <alignment horizontal="center"/>
    </xf>
    <xf numFmtId="0" fontId="0" fillId="4" borderId="0" xfId="0" applyFont="1" applyFill="1" applyAlignment="1">
      <alignment horizontal="center"/>
    </xf>
    <xf numFmtId="9" fontId="0" fillId="4" borderId="0" xfId="0" applyNumberFormat="1" applyFill="1" applyAlignment="1">
      <alignment horizontal="center"/>
    </xf>
    <xf numFmtId="9" fontId="8" fillId="4" borderId="0" xfId="1" applyFill="1" applyBorder="1" applyAlignment="1" applyProtection="1">
      <alignment horizontal="center"/>
    </xf>
    <xf numFmtId="0" fontId="1" fillId="14" borderId="25" xfId="0" applyFont="1" applyFill="1" applyBorder="1" applyAlignment="1">
      <alignment horizontal="left" vertical="center" wrapText="1" indent="2"/>
    </xf>
    <xf numFmtId="0" fontId="1" fillId="14" borderId="26" xfId="0" applyFont="1" applyFill="1" applyBorder="1" applyAlignment="1">
      <alignment horizontal="left" vertical="center" wrapText="1" indent="2"/>
    </xf>
    <xf numFmtId="0" fontId="1" fillId="14" borderId="7" xfId="0" applyFont="1" applyFill="1" applyBorder="1" applyAlignment="1">
      <alignment horizontal="left" vertical="center" wrapText="1" indent="2"/>
    </xf>
    <xf numFmtId="0" fontId="17" fillId="12" borderId="24" xfId="0" applyFont="1" applyFill="1" applyBorder="1" applyAlignment="1">
      <alignment horizontal="center" vertical="center" wrapText="1"/>
    </xf>
    <xf numFmtId="0" fontId="17" fillId="12" borderId="37" xfId="0" applyFont="1" applyFill="1" applyBorder="1" applyAlignment="1">
      <alignment horizontal="center" vertical="center" wrapText="1"/>
    </xf>
    <xf numFmtId="0" fontId="18" fillId="11" borderId="25" xfId="0" applyFont="1" applyFill="1" applyBorder="1" applyAlignment="1">
      <alignment horizontal="left" vertical="center" indent="2"/>
    </xf>
    <xf numFmtId="0" fontId="18" fillId="11" borderId="26" xfId="0" applyFont="1" applyFill="1" applyBorder="1" applyAlignment="1">
      <alignment horizontal="left" vertical="center" indent="2"/>
    </xf>
    <xf numFmtId="0" fontId="18" fillId="11" borderId="7" xfId="0" applyFont="1" applyFill="1" applyBorder="1" applyAlignment="1">
      <alignment horizontal="left" vertical="center" indent="2"/>
    </xf>
    <xf numFmtId="0" fontId="3" fillId="2" borderId="27" xfId="0" applyFont="1" applyFill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 vertical="center"/>
    </xf>
    <xf numFmtId="0" fontId="0" fillId="10" borderId="5" xfId="0" applyFill="1" applyBorder="1" applyAlignment="1">
      <alignment horizontal="center"/>
    </xf>
  </cellXfs>
  <cellStyles count="33">
    <cellStyle name="Explanatory Text" xfId="2" builtinId="53" customBuilti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BFBFBF"/>
      <rgbColor rgb="FF5B9BD5"/>
      <rgbColor rgb="FFA6A6A6"/>
      <rgbColor rgb="FF993366"/>
      <rgbColor rgb="FFFFFFCC"/>
      <rgbColor rgb="FFDEEBF7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D9D9D9"/>
      <rgbColor rgb="FFFFFF99"/>
      <rgbColor rgb="FF9DC3E6"/>
      <rgbColor rgb="FFFF99CC"/>
      <rgbColor rgb="FFCC99FF"/>
      <rgbColor rgb="FFF6B26B"/>
      <rgbColor rgb="FF4472C4"/>
      <rgbColor rgb="FF33CCCC"/>
      <rgbColor rgb="FF99CC00"/>
      <rgbColor rgb="FFFFCC00"/>
      <rgbColor rgb="FFFF9900"/>
      <rgbColor rgb="FFED7D31"/>
      <rgbColor rgb="FF59595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6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lang="en-US" sz="16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Automation Rate: Improvement from Milestone 1 to 2</a:t>
            </a:r>
          </a:p>
        </c:rich>
      </c:tx>
      <c:layout>
        <c:manualLayout>
          <c:xMode val="edge"/>
          <c:yMode val="edge"/>
          <c:x val="9.9992428627192306E-2"/>
          <c:y val="2.59929053349098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9603856445975202E-2"/>
          <c:y val="0.13311926605504601"/>
          <c:w val="0.79521513258133503"/>
          <c:h val="0.5467150665799800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M1_M2_Comparison!$C$4</c:f>
              <c:strCache>
                <c:ptCount val="1"/>
                <c:pt idx="0">
                  <c:v>Accurate by Machine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M1_M2_Comparison!$B$5:$B$33</c:f>
              <c:strCache>
                <c:ptCount val="28"/>
                <c:pt idx="0">
                  <c:v>Vendor</c:v>
                </c:pt>
                <c:pt idx="3">
                  <c:v>Product</c:v>
                </c:pt>
                <c:pt idx="6">
                  <c:v>Price</c:v>
                </c:pt>
                <c:pt idx="9">
                  <c:v>Volume</c:v>
                </c:pt>
                <c:pt idx="12">
                  <c:v>MOT name</c:v>
                </c:pt>
                <c:pt idx="15">
                  <c:v>MOT code</c:v>
                </c:pt>
                <c:pt idx="18">
                  <c:v>MOT other</c:v>
                </c:pt>
                <c:pt idx="21">
                  <c:v>Bank Acc. #</c:v>
                </c:pt>
                <c:pt idx="24">
                  <c:v>Wire Acc. #</c:v>
                </c:pt>
                <c:pt idx="27">
                  <c:v>Total Amount</c:v>
                </c:pt>
              </c:strCache>
            </c:strRef>
          </c:cat>
          <c:val>
            <c:numRef>
              <c:f>M1_M2_Comparison!$C$5:$C$33</c:f>
              <c:numCache>
                <c:formatCode>General</c:formatCode>
                <c:ptCount val="29"/>
                <c:pt idx="0">
                  <c:v>58</c:v>
                </c:pt>
                <c:pt idx="3">
                  <c:v>8</c:v>
                </c:pt>
                <c:pt idx="6">
                  <c:v>36</c:v>
                </c:pt>
                <c:pt idx="9">
                  <c:v>76</c:v>
                </c:pt>
                <c:pt idx="12">
                  <c:v>67</c:v>
                </c:pt>
                <c:pt idx="15">
                  <c:v>8</c:v>
                </c:pt>
                <c:pt idx="18">
                  <c:v>0</c:v>
                </c:pt>
                <c:pt idx="21">
                  <c:v>83</c:v>
                </c:pt>
                <c:pt idx="24">
                  <c:v>53</c:v>
                </c:pt>
                <c:pt idx="27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D-439B-A4CD-9705DDA40C9F}"/>
            </c:ext>
          </c:extLst>
        </c:ser>
        <c:ser>
          <c:idx val="1"/>
          <c:order val="1"/>
          <c:tx>
            <c:strRef>
              <c:f>M1_M2_Comparison!$D$4</c:f>
              <c:strCache>
                <c:ptCount val="1"/>
                <c:pt idx="0">
                  <c:v>Machine Errors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M1_M2_Comparison!$B$5:$B$33</c:f>
              <c:strCache>
                <c:ptCount val="28"/>
                <c:pt idx="0">
                  <c:v>Vendor</c:v>
                </c:pt>
                <c:pt idx="3">
                  <c:v>Product</c:v>
                </c:pt>
                <c:pt idx="6">
                  <c:v>Price</c:v>
                </c:pt>
                <c:pt idx="9">
                  <c:v>Volume</c:v>
                </c:pt>
                <c:pt idx="12">
                  <c:v>MOT name</c:v>
                </c:pt>
                <c:pt idx="15">
                  <c:v>MOT code</c:v>
                </c:pt>
                <c:pt idx="18">
                  <c:v>MOT other</c:v>
                </c:pt>
                <c:pt idx="21">
                  <c:v>Bank Acc. #</c:v>
                </c:pt>
                <c:pt idx="24">
                  <c:v>Wire Acc. #</c:v>
                </c:pt>
                <c:pt idx="27">
                  <c:v>Total Amount</c:v>
                </c:pt>
              </c:strCache>
            </c:strRef>
          </c:cat>
          <c:val>
            <c:numRef>
              <c:f>M1_M2_Comparison!$D$5:$D$33</c:f>
              <c:numCache>
                <c:formatCode>General</c:formatCode>
                <c:ptCount val="29"/>
                <c:pt idx="0">
                  <c:v>22</c:v>
                </c:pt>
                <c:pt idx="3">
                  <c:v>6</c:v>
                </c:pt>
                <c:pt idx="6">
                  <c:v>1</c:v>
                </c:pt>
                <c:pt idx="9">
                  <c:v>2</c:v>
                </c:pt>
                <c:pt idx="12">
                  <c:v>4</c:v>
                </c:pt>
                <c:pt idx="15">
                  <c:v>3</c:v>
                </c:pt>
                <c:pt idx="18">
                  <c:v>0</c:v>
                </c:pt>
                <c:pt idx="21">
                  <c:v>3</c:v>
                </c:pt>
                <c:pt idx="24">
                  <c:v>0</c:v>
                </c:pt>
                <c:pt idx="2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6D-439B-A4CD-9705DDA40C9F}"/>
            </c:ext>
          </c:extLst>
        </c:ser>
        <c:ser>
          <c:idx val="2"/>
          <c:order val="2"/>
          <c:tx>
            <c:strRef>
              <c:f>M1_M2_Comparison!$E$4</c:f>
              <c:strCache>
                <c:ptCount val="1"/>
                <c:pt idx="0">
                  <c:v>Missed by Machine</c:v>
                </c:pt>
              </c:strCache>
            </c:strRef>
          </c:tx>
          <c:spPr>
            <a:solidFill>
              <a:srgbClr val="A5A5A5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M1_M2_Comparison!$B$5:$B$33</c:f>
              <c:strCache>
                <c:ptCount val="28"/>
                <c:pt idx="0">
                  <c:v>Vendor</c:v>
                </c:pt>
                <c:pt idx="3">
                  <c:v>Product</c:v>
                </c:pt>
                <c:pt idx="6">
                  <c:v>Price</c:v>
                </c:pt>
                <c:pt idx="9">
                  <c:v>Volume</c:v>
                </c:pt>
                <c:pt idx="12">
                  <c:v>MOT name</c:v>
                </c:pt>
                <c:pt idx="15">
                  <c:v>MOT code</c:v>
                </c:pt>
                <c:pt idx="18">
                  <c:v>MOT other</c:v>
                </c:pt>
                <c:pt idx="21">
                  <c:v>Bank Acc. #</c:v>
                </c:pt>
                <c:pt idx="24">
                  <c:v>Wire Acc. #</c:v>
                </c:pt>
                <c:pt idx="27">
                  <c:v>Total Amount</c:v>
                </c:pt>
              </c:strCache>
            </c:strRef>
          </c:cat>
          <c:val>
            <c:numRef>
              <c:f>M1_M2_Comparison!$E$5:$E$33</c:f>
              <c:numCache>
                <c:formatCode>General</c:formatCode>
                <c:ptCount val="29"/>
                <c:pt idx="0">
                  <c:v>20</c:v>
                </c:pt>
                <c:pt idx="3">
                  <c:v>86</c:v>
                </c:pt>
                <c:pt idx="6">
                  <c:v>63</c:v>
                </c:pt>
                <c:pt idx="9">
                  <c:v>22</c:v>
                </c:pt>
                <c:pt idx="12">
                  <c:v>19</c:v>
                </c:pt>
                <c:pt idx="15">
                  <c:v>20</c:v>
                </c:pt>
                <c:pt idx="18">
                  <c:v>6</c:v>
                </c:pt>
                <c:pt idx="21">
                  <c:v>13</c:v>
                </c:pt>
                <c:pt idx="24">
                  <c:v>46</c:v>
                </c:pt>
                <c:pt idx="27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6D-439B-A4CD-9705DDA40C9F}"/>
            </c:ext>
          </c:extLst>
        </c:ser>
        <c:ser>
          <c:idx val="3"/>
          <c:order val="3"/>
          <c:tx>
            <c:strRef>
              <c:f>M1_M2_Comparison!$F$4</c:f>
              <c:strCache>
                <c:ptCount val="1"/>
                <c:pt idx="0">
                  <c:v>Accurate by Machine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M1_M2_Comparison!$B$5:$B$33</c:f>
              <c:strCache>
                <c:ptCount val="28"/>
                <c:pt idx="0">
                  <c:v>Vendor</c:v>
                </c:pt>
                <c:pt idx="3">
                  <c:v>Product</c:v>
                </c:pt>
                <c:pt idx="6">
                  <c:v>Price</c:v>
                </c:pt>
                <c:pt idx="9">
                  <c:v>Volume</c:v>
                </c:pt>
                <c:pt idx="12">
                  <c:v>MOT name</c:v>
                </c:pt>
                <c:pt idx="15">
                  <c:v>MOT code</c:v>
                </c:pt>
                <c:pt idx="18">
                  <c:v>MOT other</c:v>
                </c:pt>
                <c:pt idx="21">
                  <c:v>Bank Acc. #</c:v>
                </c:pt>
                <c:pt idx="24">
                  <c:v>Wire Acc. #</c:v>
                </c:pt>
                <c:pt idx="27">
                  <c:v>Total Amount</c:v>
                </c:pt>
              </c:strCache>
            </c:strRef>
          </c:cat>
          <c:val>
            <c:numRef>
              <c:f>M1_M2_Comparison!$F$5:$F$33</c:f>
              <c:numCache>
                <c:formatCode>General</c:formatCode>
                <c:ptCount val="29"/>
                <c:pt idx="1">
                  <c:v>97</c:v>
                </c:pt>
                <c:pt idx="4">
                  <c:v>81</c:v>
                </c:pt>
                <c:pt idx="7">
                  <c:v>94</c:v>
                </c:pt>
                <c:pt idx="10">
                  <c:v>94</c:v>
                </c:pt>
                <c:pt idx="13">
                  <c:v>82</c:v>
                </c:pt>
                <c:pt idx="16">
                  <c:v>18</c:v>
                </c:pt>
                <c:pt idx="19">
                  <c:v>2</c:v>
                </c:pt>
                <c:pt idx="22">
                  <c:v>94</c:v>
                </c:pt>
                <c:pt idx="25">
                  <c:v>95</c:v>
                </c:pt>
                <c:pt idx="28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6D-439B-A4CD-9705DDA40C9F}"/>
            </c:ext>
          </c:extLst>
        </c:ser>
        <c:ser>
          <c:idx val="4"/>
          <c:order val="4"/>
          <c:tx>
            <c:strRef>
              <c:f>M1_M2_Comparison!$G$4</c:f>
              <c:strCache>
                <c:ptCount val="1"/>
                <c:pt idx="0">
                  <c:v>Machine Errors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M1_M2_Comparison!$B$5:$B$33</c:f>
              <c:strCache>
                <c:ptCount val="28"/>
                <c:pt idx="0">
                  <c:v>Vendor</c:v>
                </c:pt>
                <c:pt idx="3">
                  <c:v>Product</c:v>
                </c:pt>
                <c:pt idx="6">
                  <c:v>Price</c:v>
                </c:pt>
                <c:pt idx="9">
                  <c:v>Volume</c:v>
                </c:pt>
                <c:pt idx="12">
                  <c:v>MOT name</c:v>
                </c:pt>
                <c:pt idx="15">
                  <c:v>MOT code</c:v>
                </c:pt>
                <c:pt idx="18">
                  <c:v>MOT other</c:v>
                </c:pt>
                <c:pt idx="21">
                  <c:v>Bank Acc. #</c:v>
                </c:pt>
                <c:pt idx="24">
                  <c:v>Wire Acc. #</c:v>
                </c:pt>
                <c:pt idx="27">
                  <c:v>Total Amount</c:v>
                </c:pt>
              </c:strCache>
            </c:strRef>
          </c:cat>
          <c:val>
            <c:numRef>
              <c:f>M1_M2_Comparison!$G$5:$G$33</c:f>
              <c:numCache>
                <c:formatCode>General</c:formatCode>
                <c:ptCount val="29"/>
                <c:pt idx="1">
                  <c:v>0</c:v>
                </c:pt>
                <c:pt idx="4">
                  <c:v>4</c:v>
                </c:pt>
                <c:pt idx="7">
                  <c:v>3</c:v>
                </c:pt>
                <c:pt idx="10">
                  <c:v>2</c:v>
                </c:pt>
                <c:pt idx="13">
                  <c:v>5</c:v>
                </c:pt>
                <c:pt idx="16">
                  <c:v>5</c:v>
                </c:pt>
                <c:pt idx="19">
                  <c:v>2</c:v>
                </c:pt>
                <c:pt idx="22">
                  <c:v>3</c:v>
                </c:pt>
                <c:pt idx="25">
                  <c:v>0</c:v>
                </c:pt>
                <c:pt idx="2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6D-439B-A4CD-9705DDA40C9F}"/>
            </c:ext>
          </c:extLst>
        </c:ser>
        <c:ser>
          <c:idx val="5"/>
          <c:order val="5"/>
          <c:tx>
            <c:strRef>
              <c:f>M1_M2_Comparison!$H$4</c:f>
              <c:strCache>
                <c:ptCount val="1"/>
                <c:pt idx="0">
                  <c:v>Missed by Machine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cat>
            <c:strRef>
              <c:f>M1_M2_Comparison!$B$5:$B$33</c:f>
              <c:strCache>
                <c:ptCount val="28"/>
                <c:pt idx="0">
                  <c:v>Vendor</c:v>
                </c:pt>
                <c:pt idx="3">
                  <c:v>Product</c:v>
                </c:pt>
                <c:pt idx="6">
                  <c:v>Price</c:v>
                </c:pt>
                <c:pt idx="9">
                  <c:v>Volume</c:v>
                </c:pt>
                <c:pt idx="12">
                  <c:v>MOT name</c:v>
                </c:pt>
                <c:pt idx="15">
                  <c:v>MOT code</c:v>
                </c:pt>
                <c:pt idx="18">
                  <c:v>MOT other</c:v>
                </c:pt>
                <c:pt idx="21">
                  <c:v>Bank Acc. #</c:v>
                </c:pt>
                <c:pt idx="24">
                  <c:v>Wire Acc. #</c:v>
                </c:pt>
                <c:pt idx="27">
                  <c:v>Total Amount</c:v>
                </c:pt>
              </c:strCache>
            </c:strRef>
          </c:cat>
          <c:val>
            <c:numRef>
              <c:f>M1_M2_Comparison!$H$5:$H$33</c:f>
              <c:numCache>
                <c:formatCode>General</c:formatCode>
                <c:ptCount val="29"/>
                <c:pt idx="1">
                  <c:v>3</c:v>
                </c:pt>
                <c:pt idx="4">
                  <c:v>15</c:v>
                </c:pt>
                <c:pt idx="7">
                  <c:v>3</c:v>
                </c:pt>
                <c:pt idx="10">
                  <c:v>4</c:v>
                </c:pt>
                <c:pt idx="13">
                  <c:v>3</c:v>
                </c:pt>
                <c:pt idx="16">
                  <c:v>8</c:v>
                </c:pt>
                <c:pt idx="19">
                  <c:v>2</c:v>
                </c:pt>
                <c:pt idx="22">
                  <c:v>2</c:v>
                </c:pt>
                <c:pt idx="25">
                  <c:v>4</c:v>
                </c:pt>
                <c:pt idx="2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6D-439B-A4CD-9705DDA40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"/>
        <c:overlap val="100"/>
        <c:axId val="-1057076128"/>
        <c:axId val="-1144701888"/>
      </c:barChart>
      <c:catAx>
        <c:axId val="-105707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 rot="1380000"/>
          <a:lstStyle/>
          <a:p>
            <a:pPr>
              <a:defRPr sz="1200" b="0" strike="noStrike" spc="-1">
                <a:solidFill>
                  <a:schemeClr val="tx1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-1144701888"/>
        <c:crosses val="autoZero"/>
        <c:auto val="0"/>
        <c:lblAlgn val="ctr"/>
        <c:lblOffset val="100"/>
        <c:noMultiLvlLbl val="1"/>
      </c:catAx>
      <c:valAx>
        <c:axId val="-1144701888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-1057076128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8.8677734850857906E-2"/>
          <c:y val="0.86453649934632604"/>
          <c:w val="0.85027148376318196"/>
          <c:h val="7.7544921103037304E-2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Automation Rate - Final test</a:t>
            </a: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'Extraction Quality'!$M$36</c:f>
              <c:strCache>
                <c:ptCount val="1"/>
                <c:pt idx="0">
                  <c:v>Accurate by Machine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'Extraction Quality'!$L$37:$L$46</c:f>
              <c:strCache>
                <c:ptCount val="10"/>
                <c:pt idx="0">
                  <c:v>Vendor</c:v>
                </c:pt>
                <c:pt idx="1">
                  <c:v>Product</c:v>
                </c:pt>
                <c:pt idx="2">
                  <c:v>Price</c:v>
                </c:pt>
                <c:pt idx="3">
                  <c:v>Volume</c:v>
                </c:pt>
                <c:pt idx="4">
                  <c:v>MOT name</c:v>
                </c:pt>
                <c:pt idx="5">
                  <c:v>MOT code</c:v>
                </c:pt>
                <c:pt idx="6">
                  <c:v>MOT other</c:v>
                </c:pt>
                <c:pt idx="7">
                  <c:v>Bank Acc. #</c:v>
                </c:pt>
                <c:pt idx="8">
                  <c:v>Wire Acc. #</c:v>
                </c:pt>
                <c:pt idx="9">
                  <c:v>Total Amount</c:v>
                </c:pt>
              </c:strCache>
            </c:strRef>
          </c:cat>
          <c:val>
            <c:numRef>
              <c:f>'Extraction Quality'!$M$37:$M$46</c:f>
              <c:numCache>
                <c:formatCode>General</c:formatCode>
                <c:ptCount val="10"/>
                <c:pt idx="0">
                  <c:v>48</c:v>
                </c:pt>
                <c:pt idx="1">
                  <c:v>41</c:v>
                </c:pt>
                <c:pt idx="2">
                  <c:v>60</c:v>
                </c:pt>
                <c:pt idx="3">
                  <c:v>55</c:v>
                </c:pt>
                <c:pt idx="4">
                  <c:v>43</c:v>
                </c:pt>
                <c:pt idx="5">
                  <c:v>19</c:v>
                </c:pt>
                <c:pt idx="6">
                  <c:v>19</c:v>
                </c:pt>
                <c:pt idx="7">
                  <c:v>48</c:v>
                </c:pt>
                <c:pt idx="8">
                  <c:v>51</c:v>
                </c:pt>
                <c:pt idx="9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63-4FC4-9C19-82849F8F3909}"/>
            </c:ext>
          </c:extLst>
        </c:ser>
        <c:ser>
          <c:idx val="1"/>
          <c:order val="1"/>
          <c:tx>
            <c:strRef>
              <c:f>'Extraction Quality'!$N$36</c:f>
              <c:strCache>
                <c:ptCount val="1"/>
                <c:pt idx="0">
                  <c:v>Machine Errors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'Extraction Quality'!$L$37:$L$46</c:f>
              <c:strCache>
                <c:ptCount val="10"/>
                <c:pt idx="0">
                  <c:v>Vendor</c:v>
                </c:pt>
                <c:pt idx="1">
                  <c:v>Product</c:v>
                </c:pt>
                <c:pt idx="2">
                  <c:v>Price</c:v>
                </c:pt>
                <c:pt idx="3">
                  <c:v>Volume</c:v>
                </c:pt>
                <c:pt idx="4">
                  <c:v>MOT name</c:v>
                </c:pt>
                <c:pt idx="5">
                  <c:v>MOT code</c:v>
                </c:pt>
                <c:pt idx="6">
                  <c:v>MOT other</c:v>
                </c:pt>
                <c:pt idx="7">
                  <c:v>Bank Acc. #</c:v>
                </c:pt>
                <c:pt idx="8">
                  <c:v>Wire Acc. #</c:v>
                </c:pt>
                <c:pt idx="9">
                  <c:v>Total Amount</c:v>
                </c:pt>
              </c:strCache>
            </c:strRef>
          </c:cat>
          <c:val>
            <c:numRef>
              <c:f>'Extraction Quality'!$N$37:$N$46</c:f>
              <c:numCache>
                <c:formatCode>General</c:formatCode>
                <c:ptCount val="10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63-4FC4-9C19-82849F8F3909}"/>
            </c:ext>
          </c:extLst>
        </c:ser>
        <c:ser>
          <c:idx val="2"/>
          <c:order val="2"/>
          <c:tx>
            <c:strRef>
              <c:f>'Extraction Quality'!$O$36</c:f>
              <c:strCache>
                <c:ptCount val="1"/>
                <c:pt idx="0">
                  <c:v>Missed by Machine</c:v>
                </c:pt>
              </c:strCache>
            </c:strRef>
          </c:tx>
          <c:spPr>
            <a:solidFill>
              <a:srgbClr val="A5A5A5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'Extraction Quality'!$L$37:$L$46</c:f>
              <c:strCache>
                <c:ptCount val="10"/>
                <c:pt idx="0">
                  <c:v>Vendor</c:v>
                </c:pt>
                <c:pt idx="1">
                  <c:v>Product</c:v>
                </c:pt>
                <c:pt idx="2">
                  <c:v>Price</c:v>
                </c:pt>
                <c:pt idx="3">
                  <c:v>Volume</c:v>
                </c:pt>
                <c:pt idx="4">
                  <c:v>MOT name</c:v>
                </c:pt>
                <c:pt idx="5">
                  <c:v>MOT code</c:v>
                </c:pt>
                <c:pt idx="6">
                  <c:v>MOT other</c:v>
                </c:pt>
                <c:pt idx="7">
                  <c:v>Bank Acc. #</c:v>
                </c:pt>
                <c:pt idx="8">
                  <c:v>Wire Acc. #</c:v>
                </c:pt>
                <c:pt idx="9">
                  <c:v>Total Amount</c:v>
                </c:pt>
              </c:strCache>
            </c:strRef>
          </c:cat>
          <c:val>
            <c:numRef>
              <c:f>'Extraction Quality'!$O$37:$O$46</c:f>
              <c:numCache>
                <c:formatCode>General</c:formatCode>
                <c:ptCount val="10"/>
                <c:pt idx="0">
                  <c:v>21</c:v>
                </c:pt>
                <c:pt idx="1">
                  <c:v>24</c:v>
                </c:pt>
                <c:pt idx="2">
                  <c:v>3</c:v>
                </c:pt>
                <c:pt idx="3">
                  <c:v>14</c:v>
                </c:pt>
                <c:pt idx="4">
                  <c:v>20</c:v>
                </c:pt>
                <c:pt idx="5">
                  <c:v>7</c:v>
                </c:pt>
                <c:pt idx="6">
                  <c:v>7</c:v>
                </c:pt>
                <c:pt idx="7">
                  <c:v>18</c:v>
                </c:pt>
                <c:pt idx="8">
                  <c:v>17</c:v>
                </c:pt>
                <c:pt idx="9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63-4FC4-9C19-82849F8F3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100"/>
        <c:axId val="-997511552"/>
        <c:axId val="-997509504"/>
      </c:barChart>
      <c:catAx>
        <c:axId val="-99751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-997509504"/>
        <c:crosses val="autoZero"/>
        <c:auto val="1"/>
        <c:lblAlgn val="ctr"/>
        <c:lblOffset val="100"/>
        <c:noMultiLvlLbl val="1"/>
      </c:catAx>
      <c:valAx>
        <c:axId val="-99750950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-997511552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Automation Rate - Milestone 2</a:t>
            </a: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'Extraction Quality'!$M$53</c:f>
              <c:strCache>
                <c:ptCount val="1"/>
                <c:pt idx="0">
                  <c:v>Accurate by Machine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'Extraction Quality'!$L$54:$L$63</c:f>
              <c:strCache>
                <c:ptCount val="10"/>
                <c:pt idx="0">
                  <c:v>Vendor</c:v>
                </c:pt>
                <c:pt idx="1">
                  <c:v>Product</c:v>
                </c:pt>
                <c:pt idx="2">
                  <c:v>Price</c:v>
                </c:pt>
                <c:pt idx="3">
                  <c:v>Volume</c:v>
                </c:pt>
                <c:pt idx="4">
                  <c:v>MOT name</c:v>
                </c:pt>
                <c:pt idx="5">
                  <c:v>MOT code</c:v>
                </c:pt>
                <c:pt idx="6">
                  <c:v>MOT other</c:v>
                </c:pt>
                <c:pt idx="7">
                  <c:v>Bank Acc. #</c:v>
                </c:pt>
                <c:pt idx="8">
                  <c:v>Wire Acc. #</c:v>
                </c:pt>
                <c:pt idx="9">
                  <c:v>Total Amount</c:v>
                </c:pt>
              </c:strCache>
            </c:strRef>
          </c:cat>
          <c:val>
            <c:numRef>
              <c:f>'Extraction Quality'!$M$54:$M$63</c:f>
              <c:numCache>
                <c:formatCode>General</c:formatCode>
                <c:ptCount val="10"/>
                <c:pt idx="0">
                  <c:v>97</c:v>
                </c:pt>
                <c:pt idx="1">
                  <c:v>81</c:v>
                </c:pt>
                <c:pt idx="2">
                  <c:v>94</c:v>
                </c:pt>
                <c:pt idx="3">
                  <c:v>94</c:v>
                </c:pt>
                <c:pt idx="4">
                  <c:v>82</c:v>
                </c:pt>
                <c:pt idx="5">
                  <c:v>18</c:v>
                </c:pt>
                <c:pt idx="6">
                  <c:v>2</c:v>
                </c:pt>
                <c:pt idx="7">
                  <c:v>94</c:v>
                </c:pt>
                <c:pt idx="8">
                  <c:v>95</c:v>
                </c:pt>
                <c:pt idx="9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01-4A5D-A24C-D41A33A75084}"/>
            </c:ext>
          </c:extLst>
        </c:ser>
        <c:ser>
          <c:idx val="1"/>
          <c:order val="1"/>
          <c:tx>
            <c:strRef>
              <c:f>'Extraction Quality'!$N$53</c:f>
              <c:strCache>
                <c:ptCount val="1"/>
                <c:pt idx="0">
                  <c:v>Machine Errors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'Extraction Quality'!$L$54:$L$63</c:f>
              <c:strCache>
                <c:ptCount val="10"/>
                <c:pt idx="0">
                  <c:v>Vendor</c:v>
                </c:pt>
                <c:pt idx="1">
                  <c:v>Product</c:v>
                </c:pt>
                <c:pt idx="2">
                  <c:v>Price</c:v>
                </c:pt>
                <c:pt idx="3">
                  <c:v>Volume</c:v>
                </c:pt>
                <c:pt idx="4">
                  <c:v>MOT name</c:v>
                </c:pt>
                <c:pt idx="5">
                  <c:v>MOT code</c:v>
                </c:pt>
                <c:pt idx="6">
                  <c:v>MOT other</c:v>
                </c:pt>
                <c:pt idx="7">
                  <c:v>Bank Acc. #</c:v>
                </c:pt>
                <c:pt idx="8">
                  <c:v>Wire Acc. #</c:v>
                </c:pt>
                <c:pt idx="9">
                  <c:v>Total Amount</c:v>
                </c:pt>
              </c:strCache>
            </c:strRef>
          </c:cat>
          <c:val>
            <c:numRef>
              <c:f>'Extraction Quality'!$N$54:$N$63</c:f>
              <c:numCache>
                <c:formatCode>General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5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8">
                  <c:v>0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01-4A5D-A24C-D41A33A75084}"/>
            </c:ext>
          </c:extLst>
        </c:ser>
        <c:ser>
          <c:idx val="2"/>
          <c:order val="2"/>
          <c:tx>
            <c:strRef>
              <c:f>'Extraction Quality'!$O$53</c:f>
              <c:strCache>
                <c:ptCount val="1"/>
                <c:pt idx="0">
                  <c:v>Missed by Machine</c:v>
                </c:pt>
              </c:strCache>
            </c:strRef>
          </c:tx>
          <c:spPr>
            <a:solidFill>
              <a:srgbClr val="A5A5A5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'Extraction Quality'!$L$54:$L$63</c:f>
              <c:strCache>
                <c:ptCount val="10"/>
                <c:pt idx="0">
                  <c:v>Vendor</c:v>
                </c:pt>
                <c:pt idx="1">
                  <c:v>Product</c:v>
                </c:pt>
                <c:pt idx="2">
                  <c:v>Price</c:v>
                </c:pt>
                <c:pt idx="3">
                  <c:v>Volume</c:v>
                </c:pt>
                <c:pt idx="4">
                  <c:v>MOT name</c:v>
                </c:pt>
                <c:pt idx="5">
                  <c:v>MOT code</c:v>
                </c:pt>
                <c:pt idx="6">
                  <c:v>MOT other</c:v>
                </c:pt>
                <c:pt idx="7">
                  <c:v>Bank Acc. #</c:v>
                </c:pt>
                <c:pt idx="8">
                  <c:v>Wire Acc. #</c:v>
                </c:pt>
                <c:pt idx="9">
                  <c:v>Total Amount</c:v>
                </c:pt>
              </c:strCache>
            </c:strRef>
          </c:cat>
          <c:val>
            <c:numRef>
              <c:f>'Extraction Quality'!$O$54:$O$63</c:f>
              <c:numCache>
                <c:formatCode>General</c:formatCode>
                <c:ptCount val="10"/>
                <c:pt idx="0">
                  <c:v>3</c:v>
                </c:pt>
                <c:pt idx="1">
                  <c:v>15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01-4A5D-A24C-D41A33A75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100"/>
        <c:axId val="-1043235696"/>
        <c:axId val="-997398144"/>
      </c:barChart>
      <c:catAx>
        <c:axId val="-1043235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-997398144"/>
        <c:crosses val="autoZero"/>
        <c:auto val="1"/>
        <c:lblAlgn val="ctr"/>
        <c:lblOffset val="100"/>
        <c:noMultiLvlLbl val="1"/>
      </c:catAx>
      <c:valAx>
        <c:axId val="-99739814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-1043235696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Automation Rate - Milestone 1</a:t>
            </a: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'Extraction Quality'!$M$70</c:f>
              <c:strCache>
                <c:ptCount val="1"/>
                <c:pt idx="0">
                  <c:v>Accurate by Machine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'Extraction Quality'!$L$71:$L$80</c:f>
              <c:strCache>
                <c:ptCount val="10"/>
                <c:pt idx="0">
                  <c:v>Vendor</c:v>
                </c:pt>
                <c:pt idx="1">
                  <c:v>Product</c:v>
                </c:pt>
                <c:pt idx="2">
                  <c:v>Price</c:v>
                </c:pt>
                <c:pt idx="3">
                  <c:v>Volume</c:v>
                </c:pt>
                <c:pt idx="4">
                  <c:v>MOT name</c:v>
                </c:pt>
                <c:pt idx="5">
                  <c:v>MOT code</c:v>
                </c:pt>
                <c:pt idx="6">
                  <c:v>MOT other</c:v>
                </c:pt>
                <c:pt idx="7">
                  <c:v>Bank Acc. #</c:v>
                </c:pt>
                <c:pt idx="8">
                  <c:v>Wire Acc. #</c:v>
                </c:pt>
                <c:pt idx="9">
                  <c:v>Total Amount</c:v>
                </c:pt>
              </c:strCache>
            </c:strRef>
          </c:cat>
          <c:val>
            <c:numRef>
              <c:f>'Extraction Quality'!$M$71:$M$80</c:f>
              <c:numCache>
                <c:formatCode>General</c:formatCode>
                <c:ptCount val="10"/>
                <c:pt idx="0">
                  <c:v>58</c:v>
                </c:pt>
                <c:pt idx="1">
                  <c:v>8</c:v>
                </c:pt>
                <c:pt idx="2">
                  <c:v>36</c:v>
                </c:pt>
                <c:pt idx="3">
                  <c:v>76</c:v>
                </c:pt>
                <c:pt idx="4">
                  <c:v>67</c:v>
                </c:pt>
                <c:pt idx="5">
                  <c:v>8</c:v>
                </c:pt>
                <c:pt idx="6">
                  <c:v>0</c:v>
                </c:pt>
                <c:pt idx="7">
                  <c:v>83</c:v>
                </c:pt>
                <c:pt idx="8">
                  <c:v>53</c:v>
                </c:pt>
                <c:pt idx="9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B1-4694-84DD-69902DFF0719}"/>
            </c:ext>
          </c:extLst>
        </c:ser>
        <c:ser>
          <c:idx val="1"/>
          <c:order val="1"/>
          <c:tx>
            <c:strRef>
              <c:f>'Extraction Quality'!$N$70</c:f>
              <c:strCache>
                <c:ptCount val="1"/>
                <c:pt idx="0">
                  <c:v>Machine Errors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'Extraction Quality'!$L$71:$L$80</c:f>
              <c:strCache>
                <c:ptCount val="10"/>
                <c:pt idx="0">
                  <c:v>Vendor</c:v>
                </c:pt>
                <c:pt idx="1">
                  <c:v>Product</c:v>
                </c:pt>
                <c:pt idx="2">
                  <c:v>Price</c:v>
                </c:pt>
                <c:pt idx="3">
                  <c:v>Volume</c:v>
                </c:pt>
                <c:pt idx="4">
                  <c:v>MOT name</c:v>
                </c:pt>
                <c:pt idx="5">
                  <c:v>MOT code</c:v>
                </c:pt>
                <c:pt idx="6">
                  <c:v>MOT other</c:v>
                </c:pt>
                <c:pt idx="7">
                  <c:v>Bank Acc. #</c:v>
                </c:pt>
                <c:pt idx="8">
                  <c:v>Wire Acc. #</c:v>
                </c:pt>
                <c:pt idx="9">
                  <c:v>Total Amount</c:v>
                </c:pt>
              </c:strCache>
            </c:strRef>
          </c:cat>
          <c:val>
            <c:numRef>
              <c:f>'Extraction Quality'!$N$71:$N$80</c:f>
              <c:numCache>
                <c:formatCode>General</c:formatCode>
                <c:ptCount val="10"/>
                <c:pt idx="0">
                  <c:v>22</c:v>
                </c:pt>
                <c:pt idx="1">
                  <c:v>6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B1-4694-84DD-69902DFF0719}"/>
            </c:ext>
          </c:extLst>
        </c:ser>
        <c:ser>
          <c:idx val="2"/>
          <c:order val="2"/>
          <c:tx>
            <c:strRef>
              <c:f>'Extraction Quality'!$O$70</c:f>
              <c:strCache>
                <c:ptCount val="1"/>
                <c:pt idx="0">
                  <c:v>Missed by Machine</c:v>
                </c:pt>
              </c:strCache>
            </c:strRef>
          </c:tx>
          <c:spPr>
            <a:solidFill>
              <a:srgbClr val="A5A5A5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'Extraction Quality'!$L$71:$L$80</c:f>
              <c:strCache>
                <c:ptCount val="10"/>
                <c:pt idx="0">
                  <c:v>Vendor</c:v>
                </c:pt>
                <c:pt idx="1">
                  <c:v>Product</c:v>
                </c:pt>
                <c:pt idx="2">
                  <c:v>Price</c:v>
                </c:pt>
                <c:pt idx="3">
                  <c:v>Volume</c:v>
                </c:pt>
                <c:pt idx="4">
                  <c:v>MOT name</c:v>
                </c:pt>
                <c:pt idx="5">
                  <c:v>MOT code</c:v>
                </c:pt>
                <c:pt idx="6">
                  <c:v>MOT other</c:v>
                </c:pt>
                <c:pt idx="7">
                  <c:v>Bank Acc. #</c:v>
                </c:pt>
                <c:pt idx="8">
                  <c:v>Wire Acc. #</c:v>
                </c:pt>
                <c:pt idx="9">
                  <c:v>Total Amount</c:v>
                </c:pt>
              </c:strCache>
            </c:strRef>
          </c:cat>
          <c:val>
            <c:numRef>
              <c:f>'Extraction Quality'!$O$71:$O$80</c:f>
              <c:numCache>
                <c:formatCode>General</c:formatCode>
                <c:ptCount val="10"/>
                <c:pt idx="0">
                  <c:v>20</c:v>
                </c:pt>
                <c:pt idx="1">
                  <c:v>86</c:v>
                </c:pt>
                <c:pt idx="2">
                  <c:v>63</c:v>
                </c:pt>
                <c:pt idx="3">
                  <c:v>22</c:v>
                </c:pt>
                <c:pt idx="4">
                  <c:v>19</c:v>
                </c:pt>
                <c:pt idx="5">
                  <c:v>20</c:v>
                </c:pt>
                <c:pt idx="6">
                  <c:v>6</c:v>
                </c:pt>
                <c:pt idx="7">
                  <c:v>13</c:v>
                </c:pt>
                <c:pt idx="8">
                  <c:v>46</c:v>
                </c:pt>
                <c:pt idx="9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B1-4694-84DD-69902DFF0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100"/>
        <c:axId val="-1045750368"/>
        <c:axId val="-1104817072"/>
      </c:barChart>
      <c:catAx>
        <c:axId val="-104575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-1104817072"/>
        <c:crosses val="autoZero"/>
        <c:auto val="1"/>
        <c:lblAlgn val="ctr"/>
        <c:lblOffset val="100"/>
        <c:noMultiLvlLbl val="1"/>
      </c:catAx>
      <c:valAx>
        <c:axId val="-110481707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-1045750368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Vendor distribution in Training Sets (M1 vs M2)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Milestone 1 training set (320)</c:v>
          </c:tx>
          <c:spPr>
            <a:solidFill>
              <a:srgbClr val="5B9BD5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6BCF-4917-9FDA-984370272A6D}"/>
            </c:ext>
          </c:extLst>
        </c:ser>
        <c:ser>
          <c:idx val="1"/>
          <c:order val="1"/>
          <c:tx>
            <c:v>Milestone 2 training set (655)</c:v>
          </c:tx>
          <c:spPr>
            <a:solidFill>
              <a:srgbClr val="ED7D3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6BCF-4917-9FDA-984370272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50569296"/>
        <c:axId val="-1475972224"/>
      </c:barChart>
      <c:catAx>
        <c:axId val="-1250569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-1475972224"/>
        <c:crosses val="autoZero"/>
        <c:auto val="1"/>
        <c:lblAlgn val="ctr"/>
        <c:lblOffset val="100"/>
        <c:noMultiLvlLbl val="1"/>
      </c:catAx>
      <c:valAx>
        <c:axId val="-1475972224"/>
        <c:scaling>
          <c:orientation val="minMax"/>
          <c:max val="100"/>
          <c:min val="0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-1250569296"/>
        <c:crosses val="autoZero"/>
        <c:crossBetween val="between"/>
        <c:majorUnit val="10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76360</xdr:colOff>
      <xdr:row>3</xdr:row>
      <xdr:rowOff>381000</xdr:rowOff>
    </xdr:from>
    <xdr:to>
      <xdr:col>19</xdr:col>
      <xdr:colOff>579120</xdr:colOff>
      <xdr:row>28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584280</xdr:colOff>
      <xdr:row>32</xdr:row>
      <xdr:rowOff>38160</xdr:rowOff>
    </xdr:from>
    <xdr:to>
      <xdr:col>26</xdr:col>
      <xdr:colOff>444240</xdr:colOff>
      <xdr:row>48</xdr:row>
      <xdr:rowOff>25100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26</xdr:col>
      <xdr:colOff>50760</xdr:colOff>
      <xdr:row>49</xdr:row>
      <xdr:rowOff>76320</xdr:rowOff>
    </xdr:from>
    <xdr:to>
      <xdr:col>32</xdr:col>
      <xdr:colOff>583920</xdr:colOff>
      <xdr:row>65</xdr:row>
      <xdr:rowOff>113920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19</xdr:col>
      <xdr:colOff>25560</xdr:colOff>
      <xdr:row>49</xdr:row>
      <xdr:rowOff>63360</xdr:rowOff>
    </xdr:from>
    <xdr:to>
      <xdr:col>25</xdr:col>
      <xdr:colOff>583920</xdr:colOff>
      <xdr:row>65</xdr:row>
      <xdr:rowOff>63160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19</xdr:col>
      <xdr:colOff>317520</xdr:colOff>
      <xdr:row>66</xdr:row>
      <xdr:rowOff>127080</xdr:rowOff>
    </xdr:from>
    <xdr:to>
      <xdr:col>31</xdr:col>
      <xdr:colOff>88560</xdr:colOff>
      <xdr:row>93</xdr:row>
      <xdr:rowOff>63320</xdr:rowOff>
    </xdr:to>
    <xdr:graphicFrame macro="">
      <xdr:nvGraphicFramePr>
        <xdr:cNvPr id="8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A12" sqref="A12"/>
    </sheetView>
  </sheetViews>
  <sheetFormatPr defaultColWidth="11.5546875" defaultRowHeight="13.2"/>
  <cols>
    <col min="1" max="1" width="30.44140625" customWidth="1"/>
    <col min="4" max="4" width="51.6640625" customWidth="1"/>
  </cols>
  <sheetData>
    <row r="2" spans="1:4" ht="21" customHeight="1">
      <c r="A2" s="71" t="s">
        <v>61</v>
      </c>
      <c r="B2" s="72"/>
      <c r="C2" s="72"/>
      <c r="D2" s="72"/>
    </row>
    <row r="3" spans="1:4" ht="25.8">
      <c r="A3" s="61" t="s">
        <v>62</v>
      </c>
      <c r="B3" s="73" t="s">
        <v>63</v>
      </c>
      <c r="C3" s="74"/>
      <c r="D3" s="75"/>
    </row>
    <row r="4" spans="1:4" ht="31.95" customHeight="1">
      <c r="A4" s="55" t="s">
        <v>64</v>
      </c>
      <c r="B4" s="68" t="s">
        <v>65</v>
      </c>
      <c r="C4" s="69"/>
      <c r="D4" s="70"/>
    </row>
    <row r="5" spans="1:4" ht="39" customHeight="1">
      <c r="A5" s="55" t="s">
        <v>66</v>
      </c>
      <c r="B5" s="68" t="s">
        <v>74</v>
      </c>
      <c r="C5" s="69"/>
      <c r="D5" s="70"/>
    </row>
    <row r="6" spans="1:4" ht="31.95" customHeight="1">
      <c r="A6" s="55" t="s">
        <v>67</v>
      </c>
      <c r="B6" s="68" t="s">
        <v>68</v>
      </c>
      <c r="C6" s="69"/>
      <c r="D6" s="70"/>
    </row>
    <row r="7" spans="1:4" ht="48" customHeight="1">
      <c r="A7" s="55" t="s">
        <v>69</v>
      </c>
      <c r="B7" s="68" t="s">
        <v>70</v>
      </c>
      <c r="C7" s="69"/>
      <c r="D7" s="70"/>
    </row>
    <row r="8" spans="1:4" ht="48" customHeight="1">
      <c r="A8" s="55" t="s">
        <v>71</v>
      </c>
      <c r="B8" s="68" t="s">
        <v>72</v>
      </c>
      <c r="C8" s="69"/>
      <c r="D8" s="70"/>
    </row>
    <row r="9" spans="1:4" ht="48" customHeight="1">
      <c r="A9" s="58" t="s">
        <v>77</v>
      </c>
      <c r="B9" s="68" t="s">
        <v>75</v>
      </c>
      <c r="C9" s="69"/>
      <c r="D9" s="70"/>
    </row>
    <row r="10" spans="1:4" ht="48" customHeight="1">
      <c r="A10" s="59" t="s">
        <v>73</v>
      </c>
      <c r="B10" s="68" t="s">
        <v>76</v>
      </c>
      <c r="C10" s="69"/>
      <c r="D10" s="70"/>
    </row>
    <row r="11" spans="1:4" ht="48" customHeight="1">
      <c r="A11" s="60" t="s">
        <v>79</v>
      </c>
      <c r="B11" s="68" t="s">
        <v>78</v>
      </c>
      <c r="C11" s="69"/>
      <c r="D11" s="70"/>
    </row>
    <row r="12" spans="1:4">
      <c r="A12" s="56"/>
      <c r="B12" s="57"/>
      <c r="C12" s="57"/>
      <c r="D12" s="57"/>
    </row>
  </sheetData>
  <mergeCells count="10">
    <mergeCell ref="B11:D11"/>
    <mergeCell ref="A2:D2"/>
    <mergeCell ref="B8:D8"/>
    <mergeCell ref="B7:D7"/>
    <mergeCell ref="B6:D6"/>
    <mergeCell ref="B5:D5"/>
    <mergeCell ref="B4:D4"/>
    <mergeCell ref="B3:D3"/>
    <mergeCell ref="B9:D9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topLeftCell="A4" workbookViewId="0">
      <selection activeCell="V21" sqref="V21"/>
    </sheetView>
  </sheetViews>
  <sheetFormatPr defaultColWidth="8.77734375" defaultRowHeight="13.2"/>
  <cols>
    <col min="2" max="2" width="15.44140625" customWidth="1"/>
  </cols>
  <sheetData>
    <row r="1" spans="2:8" ht="13.8" thickBot="1"/>
    <row r="2" spans="2:8" ht="16.2" thickBot="1">
      <c r="B2" s="76" t="s">
        <v>52</v>
      </c>
      <c r="C2" s="76"/>
      <c r="D2" s="76"/>
      <c r="E2" s="76"/>
      <c r="F2" s="76"/>
      <c r="G2" s="76"/>
      <c r="H2" s="76"/>
    </row>
    <row r="3" spans="2:8" ht="28.95" customHeight="1">
      <c r="B3" s="77" t="e">
        <f>#REF!</f>
        <v>#REF!</v>
      </c>
      <c r="C3" s="79" t="s">
        <v>50</v>
      </c>
      <c r="D3" s="80"/>
      <c r="E3" s="81"/>
      <c r="F3" s="82" t="s">
        <v>51</v>
      </c>
      <c r="G3" s="83"/>
      <c r="H3" s="84"/>
    </row>
    <row r="4" spans="2:8" ht="55.2">
      <c r="B4" s="78"/>
      <c r="C4" s="1" t="s">
        <v>8</v>
      </c>
      <c r="D4" s="2" t="s">
        <v>9</v>
      </c>
      <c r="E4" s="3" t="s">
        <v>10</v>
      </c>
      <c r="F4" s="1" t="s">
        <v>8</v>
      </c>
      <c r="G4" s="2" t="s">
        <v>9</v>
      </c>
      <c r="H4" s="23" t="s">
        <v>10</v>
      </c>
    </row>
    <row r="5" spans="2:8">
      <c r="B5" s="24" t="s">
        <v>15</v>
      </c>
      <c r="C5" s="8">
        <v>58</v>
      </c>
      <c r="D5" s="8">
        <v>22</v>
      </c>
      <c r="E5" s="8">
        <v>20</v>
      </c>
      <c r="F5" s="8"/>
      <c r="G5" s="8"/>
      <c r="H5" s="25"/>
    </row>
    <row r="6" spans="2:8">
      <c r="B6" s="24"/>
      <c r="C6" s="8"/>
      <c r="D6" s="8"/>
      <c r="E6" s="8"/>
      <c r="F6" s="8">
        <v>97</v>
      </c>
      <c r="G6" s="8">
        <v>0</v>
      </c>
      <c r="H6" s="25">
        <v>3</v>
      </c>
    </row>
    <row r="7" spans="2:8">
      <c r="B7" s="24"/>
      <c r="C7" s="8"/>
      <c r="D7" s="8"/>
      <c r="E7" s="8"/>
      <c r="F7" s="8"/>
      <c r="G7" s="8"/>
      <c r="H7" s="25"/>
    </row>
    <row r="8" spans="2:8">
      <c r="B8" s="24" t="s">
        <v>17</v>
      </c>
      <c r="C8" s="8">
        <v>8</v>
      </c>
      <c r="D8" s="8">
        <v>6</v>
      </c>
      <c r="E8" s="8">
        <v>86</v>
      </c>
      <c r="F8" s="8"/>
      <c r="G8" s="8"/>
      <c r="H8" s="25"/>
    </row>
    <row r="9" spans="2:8">
      <c r="B9" s="24"/>
      <c r="C9" s="8"/>
      <c r="D9" s="8"/>
      <c r="E9" s="8"/>
      <c r="F9" s="8">
        <v>81</v>
      </c>
      <c r="G9" s="8">
        <v>4</v>
      </c>
      <c r="H9" s="25">
        <v>15</v>
      </c>
    </row>
    <row r="10" spans="2:8">
      <c r="B10" s="24"/>
      <c r="C10" s="8"/>
      <c r="D10" s="8"/>
      <c r="E10" s="8"/>
      <c r="F10" s="8"/>
      <c r="G10" s="8"/>
      <c r="H10" s="25"/>
    </row>
    <row r="11" spans="2:8">
      <c r="B11" s="24" t="s">
        <v>19</v>
      </c>
      <c r="C11" s="8">
        <v>36</v>
      </c>
      <c r="D11" s="8">
        <v>1</v>
      </c>
      <c r="E11" s="8">
        <v>63</v>
      </c>
      <c r="F11" s="8"/>
      <c r="G11" s="8"/>
      <c r="H11" s="25"/>
    </row>
    <row r="12" spans="2:8">
      <c r="B12" s="24"/>
      <c r="C12" s="8"/>
      <c r="D12" s="8"/>
      <c r="E12" s="8"/>
      <c r="F12" s="8">
        <v>94</v>
      </c>
      <c r="G12" s="8">
        <v>3</v>
      </c>
      <c r="H12" s="25">
        <v>3</v>
      </c>
    </row>
    <row r="13" spans="2:8">
      <c r="B13" s="24"/>
      <c r="C13" s="8"/>
      <c r="D13" s="8"/>
      <c r="E13" s="8"/>
      <c r="F13" s="8"/>
      <c r="G13" s="8"/>
      <c r="H13" s="25"/>
    </row>
    <row r="14" spans="2:8">
      <c r="B14" s="24" t="s">
        <v>21</v>
      </c>
      <c r="C14" s="8">
        <v>76</v>
      </c>
      <c r="D14" s="8">
        <v>2</v>
      </c>
      <c r="E14" s="8">
        <v>22</v>
      </c>
      <c r="F14" s="8"/>
      <c r="G14" s="8"/>
      <c r="H14" s="25"/>
    </row>
    <row r="15" spans="2:8">
      <c r="B15" s="24"/>
      <c r="C15" s="8"/>
      <c r="D15" s="8"/>
      <c r="E15" s="8"/>
      <c r="F15" s="8">
        <v>94</v>
      </c>
      <c r="G15" s="8">
        <v>2</v>
      </c>
      <c r="H15" s="25">
        <v>4</v>
      </c>
    </row>
    <row r="16" spans="2:8">
      <c r="B16" s="24"/>
      <c r="C16" s="8"/>
      <c r="D16" s="8"/>
      <c r="E16" s="8"/>
      <c r="F16" s="8"/>
      <c r="G16" s="8"/>
      <c r="H16" s="25"/>
    </row>
    <row r="17" spans="2:8">
      <c r="B17" s="24" t="s">
        <v>23</v>
      </c>
      <c r="C17" s="8">
        <v>67</v>
      </c>
      <c r="D17" s="8">
        <v>4</v>
      </c>
      <c r="E17" s="8">
        <v>19</v>
      </c>
      <c r="F17" s="8"/>
      <c r="G17" s="8"/>
      <c r="H17" s="25"/>
    </row>
    <row r="18" spans="2:8">
      <c r="B18" s="24"/>
      <c r="C18" s="8"/>
      <c r="D18" s="8"/>
      <c r="E18" s="8"/>
      <c r="F18" s="8">
        <v>82</v>
      </c>
      <c r="G18" s="8">
        <v>5</v>
      </c>
      <c r="H18" s="25">
        <v>3</v>
      </c>
    </row>
    <row r="19" spans="2:8">
      <c r="B19" s="24"/>
      <c r="C19" s="8"/>
      <c r="D19" s="8"/>
      <c r="E19" s="8"/>
      <c r="F19" s="8"/>
      <c r="G19" s="8"/>
      <c r="H19" s="25"/>
    </row>
    <row r="20" spans="2:8">
      <c r="B20" s="24" t="s">
        <v>25</v>
      </c>
      <c r="C20" s="8">
        <v>8</v>
      </c>
      <c r="D20" s="8">
        <v>3</v>
      </c>
      <c r="E20" s="8">
        <v>20</v>
      </c>
      <c r="F20" s="8"/>
      <c r="G20" s="8"/>
      <c r="H20" s="25"/>
    </row>
    <row r="21" spans="2:8">
      <c r="B21" s="24"/>
      <c r="C21" s="8"/>
      <c r="D21" s="8"/>
      <c r="E21" s="8"/>
      <c r="F21" s="8">
        <v>18</v>
      </c>
      <c r="G21" s="8">
        <v>5</v>
      </c>
      <c r="H21" s="25">
        <v>8</v>
      </c>
    </row>
    <row r="22" spans="2:8">
      <c r="B22" s="24"/>
      <c r="C22" s="8"/>
      <c r="D22" s="8"/>
      <c r="E22" s="8"/>
      <c r="F22" s="8"/>
      <c r="G22" s="8"/>
      <c r="H22" s="25"/>
    </row>
    <row r="23" spans="2:8">
      <c r="B23" s="24" t="s">
        <v>27</v>
      </c>
      <c r="C23" s="8">
        <v>0</v>
      </c>
      <c r="D23" s="8">
        <v>0</v>
      </c>
      <c r="E23" s="8">
        <v>6</v>
      </c>
      <c r="F23" s="8"/>
      <c r="G23" s="8"/>
      <c r="H23" s="25"/>
    </row>
    <row r="24" spans="2:8">
      <c r="B24" s="24"/>
      <c r="C24" s="8"/>
      <c r="D24" s="8"/>
      <c r="E24" s="8"/>
      <c r="F24" s="8">
        <v>2</v>
      </c>
      <c r="G24" s="8">
        <v>2</v>
      </c>
      <c r="H24" s="25">
        <v>2</v>
      </c>
    </row>
    <row r="25" spans="2:8">
      <c r="B25" s="24"/>
      <c r="C25" s="8"/>
      <c r="D25" s="8"/>
      <c r="E25" s="8"/>
      <c r="F25" s="8"/>
      <c r="G25" s="8"/>
      <c r="H25" s="25"/>
    </row>
    <row r="26" spans="2:8">
      <c r="B26" s="24" t="s">
        <v>29</v>
      </c>
      <c r="C26" s="8">
        <v>83</v>
      </c>
      <c r="D26" s="8">
        <v>3</v>
      </c>
      <c r="E26" s="8">
        <v>13</v>
      </c>
      <c r="F26" s="8"/>
      <c r="G26" s="8"/>
      <c r="H26" s="25"/>
    </row>
    <row r="27" spans="2:8">
      <c r="B27" s="24"/>
      <c r="C27" s="8"/>
      <c r="D27" s="8"/>
      <c r="E27" s="8"/>
      <c r="F27" s="8">
        <v>94</v>
      </c>
      <c r="G27" s="8">
        <v>3</v>
      </c>
      <c r="H27" s="25">
        <v>2</v>
      </c>
    </row>
    <row r="28" spans="2:8">
      <c r="B28" s="24"/>
      <c r="C28" s="8"/>
      <c r="D28" s="8"/>
      <c r="E28" s="8"/>
      <c r="F28" s="8"/>
      <c r="G28" s="8"/>
      <c r="H28" s="25"/>
    </row>
    <row r="29" spans="2:8">
      <c r="B29" s="24" t="s">
        <v>31</v>
      </c>
      <c r="C29" s="8">
        <v>53</v>
      </c>
      <c r="D29" s="8">
        <v>0</v>
      </c>
      <c r="E29" s="8">
        <v>46</v>
      </c>
      <c r="F29" s="8"/>
      <c r="G29" s="8"/>
      <c r="H29" s="25"/>
    </row>
    <row r="30" spans="2:8">
      <c r="B30" s="24"/>
      <c r="C30" s="8"/>
      <c r="D30" s="8"/>
      <c r="E30" s="8"/>
      <c r="F30" s="8">
        <v>95</v>
      </c>
      <c r="G30" s="8">
        <v>0</v>
      </c>
      <c r="H30" s="25">
        <v>4</v>
      </c>
    </row>
    <row r="31" spans="2:8">
      <c r="B31" s="24"/>
      <c r="C31" s="8"/>
      <c r="D31" s="8"/>
      <c r="E31" s="8"/>
      <c r="F31" s="8"/>
      <c r="G31" s="8"/>
      <c r="H31" s="25"/>
    </row>
    <row r="32" spans="2:8">
      <c r="B32" s="24" t="s">
        <v>33</v>
      </c>
      <c r="C32" s="8">
        <v>57</v>
      </c>
      <c r="D32" s="8">
        <v>5</v>
      </c>
      <c r="E32" s="8">
        <v>38</v>
      </c>
      <c r="F32" s="8"/>
      <c r="G32" s="8"/>
      <c r="H32" s="25"/>
    </row>
    <row r="33" spans="2:8" ht="13.8" thickBot="1">
      <c r="B33" s="26"/>
      <c r="C33" s="9"/>
      <c r="D33" s="9"/>
      <c r="E33" s="9"/>
      <c r="F33" s="9">
        <v>87</v>
      </c>
      <c r="G33" s="9">
        <v>5</v>
      </c>
      <c r="H33" s="27">
        <v>8</v>
      </c>
    </row>
  </sheetData>
  <mergeCells count="4">
    <mergeCell ref="B2:H2"/>
    <mergeCell ref="B3:B4"/>
    <mergeCell ref="C3:E3"/>
    <mergeCell ref="F3:H3"/>
  </mergeCells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97"/>
  <sheetViews>
    <sheetView tabSelected="1" workbookViewId="0">
      <selection activeCell="S55" sqref="S55"/>
    </sheetView>
  </sheetViews>
  <sheetFormatPr defaultColWidth="8.77734375" defaultRowHeight="13.2"/>
  <cols>
    <col min="1" max="1" width="13.33203125" customWidth="1"/>
    <col min="8" max="8" width="12.88671875" customWidth="1"/>
    <col min="12" max="12" width="11.33203125" customWidth="1"/>
    <col min="13" max="13" width="12.44140625" customWidth="1"/>
    <col min="17" max="17" width="13.77734375" customWidth="1"/>
  </cols>
  <sheetData>
    <row r="2" spans="1:18" ht="23.4" thickBot="1">
      <c r="A2" s="28" t="s">
        <v>53</v>
      </c>
      <c r="B2" s="29"/>
      <c r="C2" s="29"/>
      <c r="D2" s="29"/>
    </row>
    <row r="3" spans="1:18" ht="15.6" thickBot="1">
      <c r="A3" s="41" t="s">
        <v>54</v>
      </c>
      <c r="B3" s="31" t="s">
        <v>55</v>
      </c>
      <c r="C3" s="32" t="s">
        <v>56</v>
      </c>
      <c r="D3" s="33" t="s">
        <v>49</v>
      </c>
    </row>
    <row r="4" spans="1:18" ht="15">
      <c r="A4" s="42" t="s">
        <v>15</v>
      </c>
      <c r="B4" s="30">
        <v>358</v>
      </c>
      <c r="C4" s="34">
        <v>645</v>
      </c>
      <c r="D4" s="35">
        <v>287</v>
      </c>
      <c r="F4" s="22">
        <f>G54</f>
        <v>0.27500000000000002</v>
      </c>
      <c r="G4" s="22">
        <f>H54</f>
        <v>0.39</v>
      </c>
    </row>
    <row r="5" spans="1:18" ht="15">
      <c r="A5" s="42" t="s">
        <v>17</v>
      </c>
      <c r="B5" s="30">
        <v>364</v>
      </c>
      <c r="C5" s="34">
        <v>653</v>
      </c>
      <c r="D5" s="35">
        <v>289</v>
      </c>
      <c r="F5" s="22">
        <f t="shared" ref="F5:G13" si="0">G55</f>
        <v>0.38151260504201678</v>
      </c>
      <c r="G5" s="22">
        <f t="shared" si="0"/>
        <v>0.73000000000000009</v>
      </c>
    </row>
    <row r="6" spans="1:18" ht="15">
      <c r="A6" s="42" t="s">
        <v>19</v>
      </c>
      <c r="B6" s="30">
        <v>365</v>
      </c>
      <c r="C6" s="34">
        <v>656</v>
      </c>
      <c r="D6" s="35">
        <v>291</v>
      </c>
      <c r="F6" s="22">
        <f t="shared" si="0"/>
        <v>-3.9008080245194199E-3</v>
      </c>
      <c r="G6" s="22">
        <f t="shared" si="0"/>
        <v>0.57999999999999996</v>
      </c>
    </row>
    <row r="7" spans="1:18" ht="15">
      <c r="A7" s="42" t="s">
        <v>21</v>
      </c>
      <c r="B7" s="30">
        <v>367</v>
      </c>
      <c r="C7" s="34">
        <v>656</v>
      </c>
      <c r="D7" s="35">
        <v>289</v>
      </c>
      <c r="F7" s="22">
        <f t="shared" si="0"/>
        <v>4.8076923076922906E-3</v>
      </c>
      <c r="G7" s="22">
        <f t="shared" si="0"/>
        <v>0.17999999999999994</v>
      </c>
    </row>
    <row r="8" spans="1:18" ht="15">
      <c r="A8" s="42" t="s">
        <v>23</v>
      </c>
      <c r="B8" s="30">
        <v>289</v>
      </c>
      <c r="C8" s="34">
        <v>522</v>
      </c>
      <c r="D8" s="35">
        <v>233</v>
      </c>
      <c r="F8" s="22">
        <f t="shared" si="0"/>
        <v>-1.1332361988020123E-3</v>
      </c>
      <c r="G8" s="22">
        <f t="shared" si="0"/>
        <v>0.16666666666666663</v>
      </c>
    </row>
    <row r="9" spans="1:18" ht="15">
      <c r="A9" s="42" t="s">
        <v>25</v>
      </c>
      <c r="B9" s="30">
        <v>171</v>
      </c>
      <c r="C9" s="34">
        <v>305</v>
      </c>
      <c r="D9" s="35">
        <v>134</v>
      </c>
      <c r="F9" s="22">
        <f t="shared" si="0"/>
        <v>5.5335968379446654E-2</v>
      </c>
      <c r="G9" s="22">
        <f t="shared" si="0"/>
        <v>0.32258064516129037</v>
      </c>
    </row>
    <row r="10" spans="1:18" ht="15">
      <c r="A10" s="42" t="s">
        <v>27</v>
      </c>
      <c r="B10" s="30">
        <v>137</v>
      </c>
      <c r="C10" s="34">
        <v>165</v>
      </c>
      <c r="D10" s="35">
        <v>28</v>
      </c>
      <c r="F10" s="22">
        <f t="shared" si="0"/>
        <v>0.5</v>
      </c>
      <c r="G10" s="22">
        <f t="shared" si="0"/>
        <v>0.33333333333333331</v>
      </c>
    </row>
    <row r="11" spans="1:18" ht="15">
      <c r="A11" s="42" t="s">
        <v>29</v>
      </c>
      <c r="B11" s="30">
        <v>355</v>
      </c>
      <c r="C11" s="34">
        <v>641</v>
      </c>
      <c r="D11" s="35">
        <v>286</v>
      </c>
      <c r="F11" s="22">
        <f t="shared" si="0"/>
        <v>3.9558858786861162E-3</v>
      </c>
      <c r="G11" s="22">
        <f t="shared" si="0"/>
        <v>0.11111111111111116</v>
      </c>
    </row>
    <row r="12" spans="1:18" ht="15">
      <c r="A12" s="42" t="s">
        <v>31</v>
      </c>
      <c r="B12" s="30">
        <v>355</v>
      </c>
      <c r="C12" s="34">
        <v>640</v>
      </c>
      <c r="D12" s="35">
        <v>285</v>
      </c>
      <c r="F12" s="22">
        <f t="shared" si="0"/>
        <v>0</v>
      </c>
      <c r="G12" s="22">
        <f t="shared" si="0"/>
        <v>0.4242424242424242</v>
      </c>
    </row>
    <row r="13" spans="1:18" ht="15.6" thickBot="1">
      <c r="A13" s="43" t="s">
        <v>33</v>
      </c>
      <c r="B13" s="36">
        <v>355</v>
      </c>
      <c r="C13" s="37">
        <v>644</v>
      </c>
      <c r="D13" s="38">
        <v>289</v>
      </c>
      <c r="F13" s="22">
        <f t="shared" si="0"/>
        <v>2.6297335203366079E-2</v>
      </c>
      <c r="G13" s="22">
        <f t="shared" si="0"/>
        <v>0.30000000000000004</v>
      </c>
    </row>
    <row r="14" spans="1:18" ht="15.6">
      <c r="L14" s="85" t="s">
        <v>59</v>
      </c>
      <c r="M14" s="85"/>
      <c r="N14" s="85"/>
      <c r="O14" s="85"/>
      <c r="P14" s="85"/>
      <c r="Q14" s="85"/>
      <c r="R14" s="85"/>
    </row>
    <row r="15" spans="1:18" ht="13.8">
      <c r="L15" s="86" t="str">
        <f>A16</f>
        <v>Field</v>
      </c>
      <c r="M15" s="44" t="s">
        <v>0</v>
      </c>
      <c r="N15" s="87" t="s">
        <v>1</v>
      </c>
      <c r="O15" s="87"/>
      <c r="P15" s="88"/>
      <c r="Q15" s="88"/>
      <c r="R15" s="88"/>
    </row>
    <row r="16" spans="1:18" ht="46.2" customHeight="1">
      <c r="A16" t="s">
        <v>2</v>
      </c>
      <c r="B16" t="s">
        <v>3</v>
      </c>
      <c r="C16" t="s">
        <v>4</v>
      </c>
      <c r="D16" t="s">
        <v>5</v>
      </c>
      <c r="E16" t="s">
        <v>6</v>
      </c>
      <c r="F16" t="s">
        <v>7</v>
      </c>
      <c r="L16" s="86"/>
      <c r="M16" s="1" t="s">
        <v>8</v>
      </c>
      <c r="N16" s="2" t="s">
        <v>9</v>
      </c>
      <c r="O16" s="3" t="s">
        <v>10</v>
      </c>
      <c r="P16" s="4" t="s">
        <v>11</v>
      </c>
      <c r="Q16" s="5" t="s">
        <v>12</v>
      </c>
      <c r="R16" s="6" t="s">
        <v>13</v>
      </c>
    </row>
    <row r="17" spans="1:18">
      <c r="A17" t="s">
        <v>14</v>
      </c>
      <c r="B17">
        <v>0</v>
      </c>
      <c r="C17">
        <v>15</v>
      </c>
      <c r="D17">
        <v>0</v>
      </c>
      <c r="E17" s="7">
        <f t="shared" ref="E17:E26" si="1">D17/C17</f>
        <v>0</v>
      </c>
      <c r="F17" s="7">
        <v>0</v>
      </c>
      <c r="L17" s="39" t="s">
        <v>15</v>
      </c>
      <c r="M17" s="45">
        <f t="shared" ref="M17:M26" si="2">D17</f>
        <v>0</v>
      </c>
      <c r="N17" s="46">
        <f t="shared" ref="N17:N26" si="3">B17-D17</f>
        <v>0</v>
      </c>
      <c r="O17" s="47">
        <f t="shared" ref="O17:O26" si="4">C17-B17</f>
        <v>15</v>
      </c>
      <c r="P17" s="45">
        <f t="shared" ref="P17:P26" si="5">SUM(M17:O17)</f>
        <v>15</v>
      </c>
      <c r="Q17" s="48">
        <f t="shared" ref="Q17:Q26" si="6">M17/P17</f>
        <v>0</v>
      </c>
      <c r="R17" s="49">
        <f t="shared" ref="R17:R26" si="7">N17/P17</f>
        <v>0</v>
      </c>
    </row>
    <row r="18" spans="1:18">
      <c r="A18" t="s">
        <v>16</v>
      </c>
      <c r="B18">
        <v>0</v>
      </c>
      <c r="C18">
        <v>15</v>
      </c>
      <c r="D18">
        <v>0</v>
      </c>
      <c r="E18" s="7">
        <f t="shared" si="1"/>
        <v>0</v>
      </c>
      <c r="F18" s="7">
        <v>0</v>
      </c>
      <c r="L18" s="39" t="s">
        <v>17</v>
      </c>
      <c r="M18" s="45">
        <f t="shared" si="2"/>
        <v>0</v>
      </c>
      <c r="N18" s="46">
        <f t="shared" si="3"/>
        <v>0</v>
      </c>
      <c r="O18" s="47">
        <f t="shared" si="4"/>
        <v>15</v>
      </c>
      <c r="P18" s="45">
        <f t="shared" si="5"/>
        <v>15</v>
      </c>
      <c r="Q18" s="48">
        <f t="shared" si="6"/>
        <v>0</v>
      </c>
      <c r="R18" s="49">
        <f t="shared" si="7"/>
        <v>0</v>
      </c>
    </row>
    <row r="19" spans="1:18">
      <c r="A19" t="s">
        <v>18</v>
      </c>
      <c r="B19">
        <v>7</v>
      </c>
      <c r="C19">
        <v>15</v>
      </c>
      <c r="D19">
        <v>7</v>
      </c>
      <c r="E19" s="7">
        <f t="shared" si="1"/>
        <v>0.46666666666666667</v>
      </c>
      <c r="F19" s="7">
        <f>D19/B19</f>
        <v>1</v>
      </c>
      <c r="L19" s="39" t="s">
        <v>19</v>
      </c>
      <c r="M19" s="45">
        <f t="shared" si="2"/>
        <v>7</v>
      </c>
      <c r="N19" s="46">
        <f t="shared" si="3"/>
        <v>0</v>
      </c>
      <c r="O19" s="47">
        <f t="shared" si="4"/>
        <v>8</v>
      </c>
      <c r="P19" s="45">
        <f t="shared" si="5"/>
        <v>15</v>
      </c>
      <c r="Q19" s="48">
        <f t="shared" si="6"/>
        <v>0.46666666666666667</v>
      </c>
      <c r="R19" s="49">
        <f t="shared" si="7"/>
        <v>0</v>
      </c>
    </row>
    <row r="20" spans="1:18">
      <c r="A20" t="s">
        <v>20</v>
      </c>
      <c r="B20">
        <v>0</v>
      </c>
      <c r="C20">
        <v>15</v>
      </c>
      <c r="D20">
        <v>0</v>
      </c>
      <c r="E20" s="7">
        <f t="shared" si="1"/>
        <v>0</v>
      </c>
      <c r="F20" s="7">
        <v>0</v>
      </c>
      <c r="L20" s="39" t="s">
        <v>21</v>
      </c>
      <c r="M20" s="45">
        <f t="shared" si="2"/>
        <v>0</v>
      </c>
      <c r="N20" s="46">
        <f t="shared" si="3"/>
        <v>0</v>
      </c>
      <c r="O20" s="47">
        <f t="shared" si="4"/>
        <v>15</v>
      </c>
      <c r="P20" s="45">
        <f t="shared" si="5"/>
        <v>15</v>
      </c>
      <c r="Q20" s="48">
        <f t="shared" si="6"/>
        <v>0</v>
      </c>
      <c r="R20" s="49">
        <f t="shared" si="7"/>
        <v>0</v>
      </c>
    </row>
    <row r="21" spans="1:18">
      <c r="A21" t="s">
        <v>22</v>
      </c>
      <c r="B21">
        <v>1</v>
      </c>
      <c r="C21">
        <v>13</v>
      </c>
      <c r="D21">
        <v>1</v>
      </c>
      <c r="E21" s="7">
        <f t="shared" si="1"/>
        <v>7.6923076923076927E-2</v>
      </c>
      <c r="F21" s="7">
        <f>D21/B21</f>
        <v>1</v>
      </c>
      <c r="L21" s="39" t="s">
        <v>23</v>
      </c>
      <c r="M21" s="45">
        <f t="shared" si="2"/>
        <v>1</v>
      </c>
      <c r="N21" s="46">
        <f t="shared" si="3"/>
        <v>0</v>
      </c>
      <c r="O21" s="47">
        <f t="shared" si="4"/>
        <v>12</v>
      </c>
      <c r="P21" s="45">
        <f t="shared" si="5"/>
        <v>13</v>
      </c>
      <c r="Q21" s="48">
        <f t="shared" si="6"/>
        <v>7.6923076923076927E-2</v>
      </c>
      <c r="R21" s="49">
        <f t="shared" si="7"/>
        <v>0</v>
      </c>
    </row>
    <row r="22" spans="1:18">
      <c r="A22" t="s">
        <v>24</v>
      </c>
      <c r="B22">
        <v>6</v>
      </c>
      <c r="C22">
        <v>6</v>
      </c>
      <c r="D22">
        <v>3</v>
      </c>
      <c r="E22" s="7">
        <f t="shared" si="1"/>
        <v>0.5</v>
      </c>
      <c r="F22" s="7">
        <f>D22/B22</f>
        <v>0.5</v>
      </c>
      <c r="L22" s="39" t="s">
        <v>25</v>
      </c>
      <c r="M22" s="45">
        <f t="shared" si="2"/>
        <v>3</v>
      </c>
      <c r="N22" s="46">
        <f t="shared" si="3"/>
        <v>3</v>
      </c>
      <c r="O22" s="47">
        <f t="shared" si="4"/>
        <v>0</v>
      </c>
      <c r="P22" s="45">
        <f t="shared" si="5"/>
        <v>6</v>
      </c>
      <c r="Q22" s="48">
        <f t="shared" si="6"/>
        <v>0.5</v>
      </c>
      <c r="R22" s="49">
        <f t="shared" si="7"/>
        <v>0.5</v>
      </c>
    </row>
    <row r="23" spans="1:18">
      <c r="A23" t="s">
        <v>26</v>
      </c>
      <c r="B23">
        <v>0</v>
      </c>
      <c r="C23">
        <v>3</v>
      </c>
      <c r="D23">
        <v>0</v>
      </c>
      <c r="E23" s="7">
        <f t="shared" si="1"/>
        <v>0</v>
      </c>
      <c r="F23" s="7">
        <v>0</v>
      </c>
      <c r="L23" s="39" t="s">
        <v>27</v>
      </c>
      <c r="M23" s="45">
        <f t="shared" si="2"/>
        <v>0</v>
      </c>
      <c r="N23" s="46">
        <f t="shared" si="3"/>
        <v>0</v>
      </c>
      <c r="O23" s="47">
        <f t="shared" si="4"/>
        <v>3</v>
      </c>
      <c r="P23" s="45">
        <f t="shared" si="5"/>
        <v>3</v>
      </c>
      <c r="Q23" s="48">
        <f t="shared" si="6"/>
        <v>0</v>
      </c>
      <c r="R23" s="49">
        <f t="shared" si="7"/>
        <v>0</v>
      </c>
    </row>
    <row r="24" spans="1:18">
      <c r="A24" t="s">
        <v>28</v>
      </c>
      <c r="B24">
        <v>4</v>
      </c>
      <c r="C24">
        <v>15</v>
      </c>
      <c r="D24">
        <v>4</v>
      </c>
      <c r="E24" s="7">
        <f t="shared" si="1"/>
        <v>0.26666666666666666</v>
      </c>
      <c r="F24" s="7">
        <f>D24/B24</f>
        <v>1</v>
      </c>
      <c r="L24" s="39" t="s">
        <v>29</v>
      </c>
      <c r="M24" s="45">
        <f t="shared" si="2"/>
        <v>4</v>
      </c>
      <c r="N24" s="46">
        <f t="shared" si="3"/>
        <v>0</v>
      </c>
      <c r="O24" s="47">
        <f t="shared" si="4"/>
        <v>11</v>
      </c>
      <c r="P24" s="45">
        <f t="shared" si="5"/>
        <v>15</v>
      </c>
      <c r="Q24" s="48">
        <f t="shared" si="6"/>
        <v>0.26666666666666666</v>
      </c>
      <c r="R24" s="49">
        <f t="shared" si="7"/>
        <v>0</v>
      </c>
    </row>
    <row r="25" spans="1:18">
      <c r="A25" t="s">
        <v>30</v>
      </c>
      <c r="B25">
        <v>9</v>
      </c>
      <c r="C25">
        <v>17</v>
      </c>
      <c r="D25">
        <v>9</v>
      </c>
      <c r="E25" s="7">
        <f t="shared" si="1"/>
        <v>0.52941176470588236</v>
      </c>
      <c r="F25" s="7">
        <f>D25/B25</f>
        <v>1</v>
      </c>
      <c r="L25" s="39" t="s">
        <v>31</v>
      </c>
      <c r="M25" s="45">
        <f t="shared" si="2"/>
        <v>9</v>
      </c>
      <c r="N25" s="46">
        <f t="shared" si="3"/>
        <v>0</v>
      </c>
      <c r="O25" s="47">
        <f t="shared" si="4"/>
        <v>8</v>
      </c>
      <c r="P25" s="45">
        <f t="shared" si="5"/>
        <v>17</v>
      </c>
      <c r="Q25" s="48">
        <f t="shared" si="6"/>
        <v>0.52941176470588236</v>
      </c>
      <c r="R25" s="49">
        <f t="shared" si="7"/>
        <v>0</v>
      </c>
    </row>
    <row r="26" spans="1:18" ht="13.8" thickBot="1">
      <c r="A26" t="s">
        <v>32</v>
      </c>
      <c r="B26">
        <v>8</v>
      </c>
      <c r="C26">
        <v>18</v>
      </c>
      <c r="D26">
        <v>8</v>
      </c>
      <c r="E26" s="7">
        <f t="shared" si="1"/>
        <v>0.44444444444444442</v>
      </c>
      <c r="F26" s="7">
        <f>D26/B26</f>
        <v>1</v>
      </c>
      <c r="L26" s="40" t="s">
        <v>33</v>
      </c>
      <c r="M26" s="50">
        <f t="shared" si="2"/>
        <v>8</v>
      </c>
      <c r="N26" s="51">
        <f t="shared" si="3"/>
        <v>0</v>
      </c>
      <c r="O26" s="52">
        <f t="shared" si="4"/>
        <v>10</v>
      </c>
      <c r="P26" s="50">
        <f t="shared" si="5"/>
        <v>18</v>
      </c>
      <c r="Q26" s="53">
        <f t="shared" si="6"/>
        <v>0.44444444444444442</v>
      </c>
      <c r="R26" s="54">
        <f t="shared" si="7"/>
        <v>0</v>
      </c>
    </row>
    <row r="27" spans="1:18" ht="13.8">
      <c r="A27" s="10" t="s">
        <v>34</v>
      </c>
      <c r="B27" s="11"/>
      <c r="C27" s="11"/>
      <c r="D27" s="11"/>
      <c r="E27" s="12">
        <f>AVERAGE(E17:E26)</f>
        <v>0.22841126194067368</v>
      </c>
      <c r="F27" s="12">
        <f>AVERAGE(F17:F26)</f>
        <v>0.55000000000000004</v>
      </c>
      <c r="M27" s="62"/>
      <c r="N27" s="62"/>
      <c r="O27" s="62"/>
      <c r="P27" s="63" t="s">
        <v>35</v>
      </c>
      <c r="Q27" s="64">
        <f>AVERAGE(Q17:Q26)</f>
        <v>0.22841126194067368</v>
      </c>
      <c r="R27" s="64">
        <f>AVERAGE(R17:R26)</f>
        <v>0.05</v>
      </c>
    </row>
    <row r="28" spans="1:18" ht="13.8">
      <c r="A28" s="10" t="s">
        <v>36</v>
      </c>
      <c r="B28" s="11"/>
      <c r="C28" s="11"/>
      <c r="D28" s="11"/>
      <c r="E28" s="12">
        <f>AVERAGE(E17:E21,E24:E26)</f>
        <v>0.22301407742584214</v>
      </c>
      <c r="F28" s="12">
        <f>AVERAGE(F17:F21,F24:F26)</f>
        <v>0.625</v>
      </c>
      <c r="M28" s="62"/>
      <c r="N28" s="62"/>
      <c r="O28" s="62"/>
      <c r="P28" s="63" t="s">
        <v>37</v>
      </c>
      <c r="Q28" s="64">
        <f>AVERAGE(Q17:Q21,Q24:Q26)</f>
        <v>0.22301407742584214</v>
      </c>
      <c r="R28" s="64">
        <f>AVERAGE(R17:R21,R24:R26)</f>
        <v>0</v>
      </c>
    </row>
    <row r="29" spans="1:18">
      <c r="M29" s="62"/>
      <c r="N29" s="62"/>
      <c r="O29" s="62"/>
      <c r="P29" s="65" t="s">
        <v>38</v>
      </c>
      <c r="Q29" s="66">
        <v>0</v>
      </c>
      <c r="R29" s="65"/>
    </row>
    <row r="34" spans="1:18" ht="15.6">
      <c r="L34" s="85" t="s">
        <v>60</v>
      </c>
      <c r="M34" s="85"/>
      <c r="N34" s="85"/>
      <c r="O34" s="85"/>
      <c r="P34" s="85"/>
      <c r="Q34" s="85"/>
      <c r="R34" s="85"/>
    </row>
    <row r="35" spans="1:18" ht="15.6">
      <c r="A35" s="16" t="s">
        <v>39</v>
      </c>
      <c r="L35" s="86" t="str">
        <f>A36</f>
        <v>Field</v>
      </c>
      <c r="M35" s="44" t="s">
        <v>0</v>
      </c>
      <c r="N35" s="87" t="s">
        <v>1</v>
      </c>
      <c r="O35" s="87"/>
      <c r="P35" s="88"/>
      <c r="Q35" s="88"/>
      <c r="R35" s="88"/>
    </row>
    <row r="36" spans="1:18" ht="28.05" customHeight="1">
      <c r="A36" t="s">
        <v>2</v>
      </c>
      <c r="B36" t="s">
        <v>3</v>
      </c>
      <c r="C36" t="s">
        <v>4</v>
      </c>
      <c r="D36" t="s">
        <v>5</v>
      </c>
      <c r="E36" t="s">
        <v>6</v>
      </c>
      <c r="F36" t="s">
        <v>7</v>
      </c>
      <c r="H36" t="s">
        <v>40</v>
      </c>
      <c r="I36" t="s">
        <v>41</v>
      </c>
      <c r="L36" s="86"/>
      <c r="M36" s="1" t="s">
        <v>8</v>
      </c>
      <c r="N36" s="2" t="s">
        <v>9</v>
      </c>
      <c r="O36" s="3" t="s">
        <v>10</v>
      </c>
      <c r="P36" s="4" t="s">
        <v>11</v>
      </c>
      <c r="Q36" s="5" t="s">
        <v>12</v>
      </c>
      <c r="R36" s="6" t="s">
        <v>13</v>
      </c>
    </row>
    <row r="37" spans="1:18">
      <c r="A37" t="s">
        <v>14</v>
      </c>
      <c r="B37">
        <v>48</v>
      </c>
      <c r="C37">
        <v>69</v>
      </c>
      <c r="D37">
        <v>48</v>
      </c>
      <c r="E37" s="7">
        <f>D37/B37</f>
        <v>1</v>
      </c>
      <c r="F37" s="7">
        <f>D37/C37</f>
        <v>0.69565217391304346</v>
      </c>
      <c r="G37" s="7"/>
      <c r="H37" s="7">
        <f>E37-E54</f>
        <v>0</v>
      </c>
      <c r="I37" s="7">
        <f t="shared" ref="I37:I46" si="8">F37-F54</f>
        <v>-0.27434782608695651</v>
      </c>
      <c r="K37" s="7"/>
      <c r="L37" s="39" t="s">
        <v>15</v>
      </c>
      <c r="M37" s="45">
        <f t="shared" ref="M37:M46" si="9">D37</f>
        <v>48</v>
      </c>
      <c r="N37" s="46">
        <f t="shared" ref="N37:N46" si="10">B37-D37</f>
        <v>0</v>
      </c>
      <c r="O37" s="47">
        <f t="shared" ref="O37:O46" si="11">C37-B37</f>
        <v>21</v>
      </c>
      <c r="P37" s="45">
        <f t="shared" ref="P37:P46" si="12">SUM(M37:O37)</f>
        <v>69</v>
      </c>
      <c r="Q37" s="48">
        <f>M37/P37</f>
        <v>0.69565217391304346</v>
      </c>
      <c r="R37" s="49">
        <f t="shared" ref="R37:R46" si="13">N37/P37</f>
        <v>0</v>
      </c>
    </row>
    <row r="38" spans="1:18">
      <c r="A38" t="s">
        <v>16</v>
      </c>
      <c r="B38">
        <v>44</v>
      </c>
      <c r="C38">
        <v>68</v>
      </c>
      <c r="D38">
        <v>41</v>
      </c>
      <c r="E38" s="7">
        <f t="shared" ref="E38:E46" si="14">D38/B38</f>
        <v>0.93181818181818177</v>
      </c>
      <c r="F38" s="7">
        <f t="shared" ref="F38:F46" si="15">D38/C38</f>
        <v>0.6029411764705882</v>
      </c>
      <c r="G38" s="7"/>
      <c r="H38" s="7">
        <f t="shared" ref="H38:H46" si="16">E38-E55</f>
        <v>-2.1122994652406413E-2</v>
      </c>
      <c r="I38" s="7">
        <f t="shared" si="8"/>
        <v>-0.20705882352941185</v>
      </c>
      <c r="K38" s="7"/>
      <c r="L38" s="39" t="s">
        <v>17</v>
      </c>
      <c r="M38" s="45">
        <f t="shared" si="9"/>
        <v>41</v>
      </c>
      <c r="N38" s="46">
        <f t="shared" si="10"/>
        <v>3</v>
      </c>
      <c r="O38" s="47">
        <f t="shared" si="11"/>
        <v>24</v>
      </c>
      <c r="P38" s="45">
        <f t="shared" si="12"/>
        <v>68</v>
      </c>
      <c r="Q38" s="48">
        <f t="shared" ref="Q37:Q46" si="17">M38/P38</f>
        <v>0.6029411764705882</v>
      </c>
      <c r="R38" s="49">
        <f t="shared" si="13"/>
        <v>4.4117647058823532E-2</v>
      </c>
    </row>
    <row r="39" spans="1:18">
      <c r="A39" t="s">
        <v>18</v>
      </c>
      <c r="B39">
        <v>66</v>
      </c>
      <c r="C39">
        <v>69</v>
      </c>
      <c r="D39">
        <v>60</v>
      </c>
      <c r="E39" s="7">
        <f t="shared" si="14"/>
        <v>0.90909090909090906</v>
      </c>
      <c r="F39" s="7">
        <f t="shared" si="15"/>
        <v>0.86956521739130432</v>
      </c>
      <c r="G39" s="7"/>
      <c r="H39" s="7">
        <f t="shared" si="16"/>
        <v>-5.9981255857544546E-2</v>
      </c>
      <c r="I39" s="7">
        <f t="shared" si="8"/>
        <v>-7.0434782608695623E-2</v>
      </c>
      <c r="K39" s="7"/>
      <c r="L39" s="39" t="s">
        <v>19</v>
      </c>
      <c r="M39" s="45">
        <f t="shared" si="9"/>
        <v>60</v>
      </c>
      <c r="N39" s="46">
        <f t="shared" si="10"/>
        <v>6</v>
      </c>
      <c r="O39" s="47">
        <f t="shared" si="11"/>
        <v>3</v>
      </c>
      <c r="P39" s="45">
        <f t="shared" si="12"/>
        <v>69</v>
      </c>
      <c r="Q39" s="48">
        <f t="shared" si="17"/>
        <v>0.86956521739130432</v>
      </c>
      <c r="R39" s="49">
        <f t="shared" si="13"/>
        <v>8.6956521739130432E-2</v>
      </c>
    </row>
    <row r="40" spans="1:18">
      <c r="A40" t="s">
        <v>20</v>
      </c>
      <c r="B40">
        <v>55</v>
      </c>
      <c r="C40">
        <v>69</v>
      </c>
      <c r="D40">
        <v>55</v>
      </c>
      <c r="E40" s="7">
        <f t="shared" si="14"/>
        <v>1</v>
      </c>
      <c r="F40" s="7">
        <f t="shared" si="15"/>
        <v>0.79710144927536231</v>
      </c>
      <c r="G40" s="7"/>
      <c r="H40" s="7">
        <f t="shared" si="16"/>
        <v>2.083333333333337E-2</v>
      </c>
      <c r="I40" s="7">
        <f t="shared" si="8"/>
        <v>-0.14289855072463764</v>
      </c>
      <c r="K40" s="7"/>
      <c r="L40" s="39" t="s">
        <v>21</v>
      </c>
      <c r="M40" s="45">
        <f t="shared" si="9"/>
        <v>55</v>
      </c>
      <c r="N40" s="46">
        <f t="shared" si="10"/>
        <v>0</v>
      </c>
      <c r="O40" s="47">
        <f t="shared" si="11"/>
        <v>14</v>
      </c>
      <c r="P40" s="45">
        <f t="shared" si="12"/>
        <v>69</v>
      </c>
      <c r="Q40" s="48">
        <f t="shared" si="17"/>
        <v>0.79710144927536231</v>
      </c>
      <c r="R40" s="49">
        <f t="shared" si="13"/>
        <v>0</v>
      </c>
    </row>
    <row r="41" spans="1:18">
      <c r="A41" t="s">
        <v>22</v>
      </c>
      <c r="B41">
        <v>43</v>
      </c>
      <c r="C41">
        <v>63</v>
      </c>
      <c r="D41">
        <v>43</v>
      </c>
      <c r="E41" s="7">
        <f t="shared" si="14"/>
        <v>1</v>
      </c>
      <c r="F41" s="7">
        <f t="shared" si="15"/>
        <v>0.68253968253968256</v>
      </c>
      <c r="G41" s="7"/>
      <c r="H41" s="7">
        <f t="shared" si="16"/>
        <v>5.7471264367816133E-2</v>
      </c>
      <c r="I41" s="7">
        <f t="shared" si="8"/>
        <v>-0.22857142857142854</v>
      </c>
      <c r="K41" s="7"/>
      <c r="L41" s="39" t="s">
        <v>23</v>
      </c>
      <c r="M41" s="45">
        <f t="shared" si="9"/>
        <v>43</v>
      </c>
      <c r="N41" s="46">
        <f t="shared" si="10"/>
        <v>0</v>
      </c>
      <c r="O41" s="47">
        <f t="shared" si="11"/>
        <v>20</v>
      </c>
      <c r="P41" s="45">
        <f t="shared" si="12"/>
        <v>63</v>
      </c>
      <c r="Q41" s="48">
        <f t="shared" si="17"/>
        <v>0.68253968253968256</v>
      </c>
      <c r="R41" s="49">
        <f t="shared" si="13"/>
        <v>0</v>
      </c>
    </row>
    <row r="42" spans="1:18">
      <c r="A42" t="s">
        <v>24</v>
      </c>
      <c r="B42">
        <v>21</v>
      </c>
      <c r="C42">
        <v>28</v>
      </c>
      <c r="D42">
        <v>19</v>
      </c>
      <c r="E42" s="7">
        <f t="shared" si="14"/>
        <v>0.90476190476190477</v>
      </c>
      <c r="F42" s="7">
        <f t="shared" si="15"/>
        <v>0.6785714285714286</v>
      </c>
      <c r="G42" s="7"/>
      <c r="H42" s="7">
        <f t="shared" si="16"/>
        <v>0.12215320910973082</v>
      </c>
      <c r="I42" s="7">
        <f t="shared" si="8"/>
        <v>9.7926267281105983E-2</v>
      </c>
      <c r="K42" s="7"/>
      <c r="L42" s="39" t="s">
        <v>25</v>
      </c>
      <c r="M42" s="45">
        <f t="shared" si="9"/>
        <v>19</v>
      </c>
      <c r="N42" s="46">
        <f t="shared" si="10"/>
        <v>2</v>
      </c>
      <c r="O42" s="47">
        <f t="shared" si="11"/>
        <v>7</v>
      </c>
      <c r="P42" s="45">
        <f t="shared" si="12"/>
        <v>28</v>
      </c>
      <c r="Q42" s="48">
        <f t="shared" si="17"/>
        <v>0.6785714285714286</v>
      </c>
      <c r="R42" s="49">
        <f t="shared" si="13"/>
        <v>7.1428571428571425E-2</v>
      </c>
    </row>
    <row r="43" spans="1:18">
      <c r="A43" t="s">
        <v>26</v>
      </c>
      <c r="B43">
        <v>19</v>
      </c>
      <c r="C43">
        <v>26</v>
      </c>
      <c r="D43">
        <v>19</v>
      </c>
      <c r="E43" s="7">
        <f t="shared" si="14"/>
        <v>1</v>
      </c>
      <c r="F43" s="7">
        <f t="shared" si="15"/>
        <v>0.73076923076923073</v>
      </c>
      <c r="G43" s="7"/>
      <c r="H43" s="7">
        <f t="shared" si="16"/>
        <v>0.5</v>
      </c>
      <c r="I43" s="7">
        <f t="shared" si="8"/>
        <v>0.39743589743589741</v>
      </c>
      <c r="K43" s="7"/>
      <c r="L43" s="39" t="s">
        <v>27</v>
      </c>
      <c r="M43" s="45">
        <f t="shared" si="9"/>
        <v>19</v>
      </c>
      <c r="N43" s="46">
        <f t="shared" si="10"/>
        <v>0</v>
      </c>
      <c r="O43" s="47">
        <f t="shared" si="11"/>
        <v>7</v>
      </c>
      <c r="P43" s="45">
        <f t="shared" si="12"/>
        <v>26</v>
      </c>
      <c r="Q43" s="48">
        <f t="shared" si="17"/>
        <v>0.73076923076923073</v>
      </c>
      <c r="R43" s="49">
        <f t="shared" si="13"/>
        <v>0</v>
      </c>
    </row>
    <row r="44" spans="1:18">
      <c r="A44" t="s">
        <v>28</v>
      </c>
      <c r="B44">
        <v>51</v>
      </c>
      <c r="C44">
        <v>69</v>
      </c>
      <c r="D44">
        <v>48</v>
      </c>
      <c r="E44" s="7">
        <f t="shared" si="14"/>
        <v>0.94117647058823528</v>
      </c>
      <c r="F44" s="7">
        <f t="shared" si="15"/>
        <v>0.69565217391304346</v>
      </c>
      <c r="G44" s="7"/>
      <c r="H44" s="7">
        <f t="shared" si="16"/>
        <v>-2.7895694360218326E-2</v>
      </c>
      <c r="I44" s="7">
        <f t="shared" si="8"/>
        <v>-0.25384277558190604</v>
      </c>
      <c r="K44" s="7"/>
      <c r="L44" s="39" t="s">
        <v>29</v>
      </c>
      <c r="M44" s="45">
        <f t="shared" si="9"/>
        <v>48</v>
      </c>
      <c r="N44" s="46">
        <f t="shared" si="10"/>
        <v>3</v>
      </c>
      <c r="O44" s="47">
        <f t="shared" si="11"/>
        <v>18</v>
      </c>
      <c r="P44" s="45">
        <f t="shared" si="12"/>
        <v>69</v>
      </c>
      <c r="Q44" s="48">
        <f t="shared" si="17"/>
        <v>0.69565217391304346</v>
      </c>
      <c r="R44" s="49">
        <f t="shared" si="13"/>
        <v>4.3478260869565216E-2</v>
      </c>
    </row>
    <row r="45" spans="1:18">
      <c r="A45" t="s">
        <v>30</v>
      </c>
      <c r="B45">
        <v>52</v>
      </c>
      <c r="C45">
        <v>69</v>
      </c>
      <c r="D45">
        <v>51</v>
      </c>
      <c r="E45" s="7">
        <f t="shared" si="14"/>
        <v>0.98076923076923073</v>
      </c>
      <c r="F45" s="7">
        <f t="shared" si="15"/>
        <v>0.73913043478260865</v>
      </c>
      <c r="G45" s="7"/>
      <c r="H45" s="7">
        <f t="shared" si="16"/>
        <v>-1.9230769230769273E-2</v>
      </c>
      <c r="I45" s="7">
        <f t="shared" si="8"/>
        <v>-0.22046552481335091</v>
      </c>
      <c r="K45" s="7"/>
      <c r="L45" s="39" t="s">
        <v>31</v>
      </c>
      <c r="M45" s="45">
        <f t="shared" si="9"/>
        <v>51</v>
      </c>
      <c r="N45" s="46">
        <f t="shared" si="10"/>
        <v>1</v>
      </c>
      <c r="O45" s="47">
        <f t="shared" si="11"/>
        <v>17</v>
      </c>
      <c r="P45" s="45">
        <f t="shared" si="12"/>
        <v>69</v>
      </c>
      <c r="Q45" s="48">
        <f t="shared" si="17"/>
        <v>0.73913043478260865</v>
      </c>
      <c r="R45" s="49">
        <f t="shared" si="13"/>
        <v>1.4492753623188406E-2</v>
      </c>
    </row>
    <row r="46" spans="1:18" ht="13.8" thickBot="1">
      <c r="A46" t="s">
        <v>32</v>
      </c>
      <c r="B46">
        <v>60</v>
      </c>
      <c r="C46">
        <v>69</v>
      </c>
      <c r="D46">
        <v>60</v>
      </c>
      <c r="E46" s="7">
        <f t="shared" si="14"/>
        <v>1</v>
      </c>
      <c r="F46" s="7">
        <f t="shared" si="15"/>
        <v>0.86956521739130432</v>
      </c>
      <c r="G46" s="7"/>
      <c r="H46" s="7">
        <f t="shared" si="16"/>
        <v>5.4347826086956541E-2</v>
      </c>
      <c r="I46" s="7">
        <f t="shared" si="8"/>
        <v>-4.3478260869567187E-4</v>
      </c>
      <c r="K46" s="7"/>
      <c r="L46" s="40" t="s">
        <v>33</v>
      </c>
      <c r="M46" s="50">
        <f t="shared" si="9"/>
        <v>60</v>
      </c>
      <c r="N46" s="51">
        <f t="shared" si="10"/>
        <v>0</v>
      </c>
      <c r="O46" s="52">
        <f t="shared" si="11"/>
        <v>9</v>
      </c>
      <c r="P46" s="50">
        <f t="shared" si="12"/>
        <v>69</v>
      </c>
      <c r="Q46" s="53">
        <f t="shared" si="17"/>
        <v>0.86956521739130432</v>
      </c>
      <c r="R46" s="54">
        <f t="shared" si="13"/>
        <v>0</v>
      </c>
    </row>
    <row r="47" spans="1:18" ht="13.8">
      <c r="A47" s="10" t="s">
        <v>34</v>
      </c>
      <c r="B47" s="11"/>
      <c r="C47" s="11"/>
      <c r="D47" s="11"/>
      <c r="E47" s="12">
        <f>AVERAGE(E37:E46)</f>
        <v>0.96676166970284627</v>
      </c>
      <c r="F47" s="12">
        <f>AVERAGE(F37:F46)</f>
        <v>0.73614881850175962</v>
      </c>
      <c r="M47" s="62"/>
      <c r="N47" s="62"/>
      <c r="O47" s="62"/>
      <c r="P47" s="63" t="s">
        <v>35</v>
      </c>
      <c r="Q47" s="64">
        <f>AVERAGE(Q37:Q46)</f>
        <v>0.73614881850175962</v>
      </c>
      <c r="R47" s="64">
        <f>AVERAGE(R37:R46)</f>
        <v>2.6047375471927904E-2</v>
      </c>
    </row>
    <row r="48" spans="1:18" ht="13.8">
      <c r="A48" s="10" t="s">
        <v>36</v>
      </c>
      <c r="B48" s="11"/>
      <c r="C48" s="11"/>
      <c r="D48" s="11"/>
      <c r="E48" s="12">
        <f>AVERAGE(E37:E41,E44:E46)</f>
        <v>0.97035684903331965</v>
      </c>
      <c r="F48" s="12">
        <f>AVERAGE(F37:F41,F44:F46)</f>
        <v>0.7440184407096172</v>
      </c>
      <c r="M48" s="62"/>
      <c r="N48" s="62"/>
      <c r="O48" s="62"/>
      <c r="P48" s="63" t="s">
        <v>37</v>
      </c>
      <c r="Q48" s="64">
        <f>AVERAGE(Q37:Q41,Q44:Q46)</f>
        <v>0.7440184407096172</v>
      </c>
      <c r="R48" s="64">
        <f>AVERAGE(R37:R41,R44:R46)</f>
        <v>2.363064791133845E-2</v>
      </c>
    </row>
    <row r="49" spans="1:19">
      <c r="M49" s="62"/>
      <c r="N49" s="62"/>
      <c r="O49" s="62"/>
      <c r="P49" s="65" t="s">
        <v>38</v>
      </c>
      <c r="Q49" s="67">
        <f>29/69</f>
        <v>0.42028985507246375</v>
      </c>
      <c r="R49" s="65"/>
    </row>
    <row r="50" spans="1:19" ht="13.8" thickBot="1"/>
    <row r="51" spans="1:19" ht="15.6">
      <c r="L51" s="85" t="s">
        <v>57</v>
      </c>
      <c r="M51" s="85"/>
      <c r="N51" s="85"/>
      <c r="O51" s="85"/>
      <c r="P51" s="85"/>
      <c r="Q51" s="85"/>
      <c r="R51" s="85"/>
    </row>
    <row r="52" spans="1:19" ht="15.6">
      <c r="A52" s="16" t="s">
        <v>42</v>
      </c>
      <c r="L52" s="86" t="str">
        <f>A53</f>
        <v>Field</v>
      </c>
      <c r="M52" s="44" t="s">
        <v>0</v>
      </c>
      <c r="N52" s="87" t="s">
        <v>1</v>
      </c>
      <c r="O52" s="87"/>
      <c r="P52" s="88"/>
      <c r="Q52" s="88"/>
      <c r="R52" s="88"/>
    </row>
    <row r="53" spans="1:19" ht="55.2">
      <c r="A53" s="17" t="s">
        <v>2</v>
      </c>
      <c r="B53" s="18" t="s">
        <v>43</v>
      </c>
      <c r="C53" s="18" t="s">
        <v>44</v>
      </c>
      <c r="D53" s="18" t="s">
        <v>45</v>
      </c>
      <c r="E53" s="19" t="s">
        <v>46</v>
      </c>
      <c r="F53" s="20" t="s">
        <v>47</v>
      </c>
      <c r="L53" s="86"/>
      <c r="M53" s="1" t="s">
        <v>8</v>
      </c>
      <c r="N53" s="2" t="s">
        <v>9</v>
      </c>
      <c r="O53" s="3" t="s">
        <v>10</v>
      </c>
      <c r="P53" s="4" t="s">
        <v>11</v>
      </c>
      <c r="Q53" s="5" t="s">
        <v>12</v>
      </c>
      <c r="R53" s="6" t="s">
        <v>13</v>
      </c>
    </row>
    <row r="54" spans="1:19">
      <c r="A54" s="21" t="s">
        <v>14</v>
      </c>
      <c r="B54" s="21">
        <v>97</v>
      </c>
      <c r="C54" s="21">
        <v>100</v>
      </c>
      <c r="D54" s="21">
        <v>97</v>
      </c>
      <c r="E54" s="7">
        <f t="shared" ref="E54:E63" si="18">D54/B54</f>
        <v>1</v>
      </c>
      <c r="F54" s="7">
        <f t="shared" ref="F54:F63" si="19">D54/C54</f>
        <v>0.97</v>
      </c>
      <c r="G54" s="7">
        <f>E54-E71</f>
        <v>0.27500000000000002</v>
      </c>
      <c r="H54" s="7">
        <f>F54-F71</f>
        <v>0.39</v>
      </c>
      <c r="I54" s="7"/>
      <c r="L54" s="39" t="s">
        <v>15</v>
      </c>
      <c r="M54" s="45">
        <f t="shared" ref="M54:M63" si="20">D54</f>
        <v>97</v>
      </c>
      <c r="N54" s="46">
        <f t="shared" ref="N54:N63" si="21">B54-D54</f>
        <v>0</v>
      </c>
      <c r="O54" s="47">
        <f t="shared" ref="O54:O63" si="22">C54-B54</f>
        <v>3</v>
      </c>
      <c r="P54" s="45">
        <f>SUM(M54:O54)</f>
        <v>100</v>
      </c>
      <c r="Q54" s="48">
        <f>M54/P54</f>
        <v>0.97</v>
      </c>
      <c r="R54" s="49">
        <f>N54/P54</f>
        <v>0</v>
      </c>
      <c r="S54" s="22"/>
    </row>
    <row r="55" spans="1:19">
      <c r="A55" s="21" t="s">
        <v>16</v>
      </c>
      <c r="B55" s="21">
        <v>85</v>
      </c>
      <c r="C55" s="21">
        <v>100</v>
      </c>
      <c r="D55" s="21">
        <v>81</v>
      </c>
      <c r="E55" s="7">
        <f t="shared" si="18"/>
        <v>0.95294117647058818</v>
      </c>
      <c r="F55" s="7">
        <f t="shared" si="19"/>
        <v>0.81</v>
      </c>
      <c r="G55" s="7">
        <f t="shared" ref="G55:H63" si="23">E55-E72</f>
        <v>0.38151260504201678</v>
      </c>
      <c r="H55" s="7">
        <f t="shared" si="23"/>
        <v>0.73000000000000009</v>
      </c>
      <c r="I55" s="7"/>
      <c r="L55" s="39" t="s">
        <v>17</v>
      </c>
      <c r="M55" s="45">
        <f t="shared" si="20"/>
        <v>81</v>
      </c>
      <c r="N55" s="46">
        <f t="shared" si="21"/>
        <v>4</v>
      </c>
      <c r="O55" s="47">
        <f t="shared" si="22"/>
        <v>15</v>
      </c>
      <c r="P55" s="45">
        <f t="shared" ref="P54:P63" si="24">SUM(M55:O55)</f>
        <v>100</v>
      </c>
      <c r="Q55" s="48">
        <f>M55/P55</f>
        <v>0.81</v>
      </c>
      <c r="R55" s="49">
        <f>N55/P55</f>
        <v>0.04</v>
      </c>
      <c r="S55" s="22"/>
    </row>
    <row r="56" spans="1:19">
      <c r="A56" s="21" t="s">
        <v>18</v>
      </c>
      <c r="B56" s="21">
        <v>97</v>
      </c>
      <c r="C56" s="21">
        <v>100</v>
      </c>
      <c r="D56" s="21">
        <v>94</v>
      </c>
      <c r="E56" s="7">
        <f t="shared" si="18"/>
        <v>0.96907216494845361</v>
      </c>
      <c r="F56" s="7">
        <f t="shared" si="19"/>
        <v>0.94</v>
      </c>
      <c r="G56" s="7">
        <f t="shared" si="23"/>
        <v>-3.9008080245194199E-3</v>
      </c>
      <c r="H56" s="7">
        <f t="shared" si="23"/>
        <v>0.57999999999999996</v>
      </c>
      <c r="I56" s="7"/>
      <c r="L56" s="39" t="s">
        <v>19</v>
      </c>
      <c r="M56" s="45">
        <f t="shared" si="20"/>
        <v>94</v>
      </c>
      <c r="N56" s="46">
        <f t="shared" si="21"/>
        <v>3</v>
      </c>
      <c r="O56" s="47">
        <f t="shared" si="22"/>
        <v>3</v>
      </c>
      <c r="P56" s="45">
        <f t="shared" si="24"/>
        <v>100</v>
      </c>
      <c r="Q56" s="48">
        <f t="shared" ref="Q54:Q63" si="25">M56/P56</f>
        <v>0.94</v>
      </c>
      <c r="R56" s="49">
        <f t="shared" ref="R54:R63" si="26">N56/P56</f>
        <v>0.03</v>
      </c>
      <c r="S56" s="22"/>
    </row>
    <row r="57" spans="1:19">
      <c r="A57" s="21" t="s">
        <v>20</v>
      </c>
      <c r="B57" s="21">
        <v>96</v>
      </c>
      <c r="C57" s="21">
        <v>100</v>
      </c>
      <c r="D57" s="21">
        <v>94</v>
      </c>
      <c r="E57" s="7">
        <f t="shared" si="18"/>
        <v>0.97916666666666663</v>
      </c>
      <c r="F57" s="7">
        <f t="shared" si="19"/>
        <v>0.94</v>
      </c>
      <c r="G57" s="7">
        <f t="shared" si="23"/>
        <v>4.8076923076922906E-3</v>
      </c>
      <c r="H57" s="7">
        <f t="shared" si="23"/>
        <v>0.17999999999999994</v>
      </c>
      <c r="I57" s="7"/>
      <c r="L57" s="39" t="s">
        <v>21</v>
      </c>
      <c r="M57" s="45">
        <f t="shared" si="20"/>
        <v>94</v>
      </c>
      <c r="N57" s="46">
        <f t="shared" si="21"/>
        <v>2</v>
      </c>
      <c r="O57" s="47">
        <f t="shared" si="22"/>
        <v>4</v>
      </c>
      <c r="P57" s="45">
        <f t="shared" si="24"/>
        <v>100</v>
      </c>
      <c r="Q57" s="48">
        <f t="shared" si="25"/>
        <v>0.94</v>
      </c>
      <c r="R57" s="49">
        <f t="shared" si="26"/>
        <v>0.02</v>
      </c>
      <c r="S57" s="22"/>
    </row>
    <row r="58" spans="1:19">
      <c r="A58" s="21" t="s">
        <v>22</v>
      </c>
      <c r="B58" s="21">
        <v>87</v>
      </c>
      <c r="C58" s="21">
        <v>90</v>
      </c>
      <c r="D58" s="21">
        <v>82</v>
      </c>
      <c r="E58" s="7">
        <f t="shared" si="18"/>
        <v>0.94252873563218387</v>
      </c>
      <c r="F58" s="7">
        <f t="shared" si="19"/>
        <v>0.91111111111111109</v>
      </c>
      <c r="G58" s="7">
        <f t="shared" si="23"/>
        <v>-1.1332361988020123E-3</v>
      </c>
      <c r="H58" s="7">
        <f t="shared" si="23"/>
        <v>0.16666666666666663</v>
      </c>
      <c r="I58" s="7"/>
      <c r="L58" s="39" t="s">
        <v>23</v>
      </c>
      <c r="M58" s="45">
        <f t="shared" si="20"/>
        <v>82</v>
      </c>
      <c r="N58" s="46">
        <f t="shared" si="21"/>
        <v>5</v>
      </c>
      <c r="O58" s="47">
        <f t="shared" si="22"/>
        <v>3</v>
      </c>
      <c r="P58" s="45">
        <f t="shared" si="24"/>
        <v>90</v>
      </c>
      <c r="Q58" s="48">
        <f t="shared" si="25"/>
        <v>0.91111111111111109</v>
      </c>
      <c r="R58" s="49">
        <f t="shared" si="26"/>
        <v>5.5555555555555552E-2</v>
      </c>
      <c r="S58" s="22"/>
    </row>
    <row r="59" spans="1:19">
      <c r="A59" s="21" t="s">
        <v>24</v>
      </c>
      <c r="B59" s="21">
        <v>23</v>
      </c>
      <c r="C59" s="21">
        <v>31</v>
      </c>
      <c r="D59" s="21">
        <v>18</v>
      </c>
      <c r="E59" s="7">
        <f t="shared" si="18"/>
        <v>0.78260869565217395</v>
      </c>
      <c r="F59" s="7">
        <f t="shared" si="19"/>
        <v>0.58064516129032262</v>
      </c>
      <c r="G59" s="7">
        <f t="shared" si="23"/>
        <v>5.5335968379446654E-2</v>
      </c>
      <c r="H59" s="7">
        <f t="shared" si="23"/>
        <v>0.32258064516129037</v>
      </c>
      <c r="I59" s="7"/>
      <c r="L59" s="39" t="s">
        <v>25</v>
      </c>
      <c r="M59" s="45">
        <f t="shared" si="20"/>
        <v>18</v>
      </c>
      <c r="N59" s="46">
        <f t="shared" si="21"/>
        <v>5</v>
      </c>
      <c r="O59" s="47">
        <f t="shared" si="22"/>
        <v>8</v>
      </c>
      <c r="P59" s="45">
        <f t="shared" si="24"/>
        <v>31</v>
      </c>
      <c r="Q59" s="48">
        <f t="shared" si="25"/>
        <v>0.58064516129032262</v>
      </c>
      <c r="R59" s="49">
        <f t="shared" si="26"/>
        <v>0.16129032258064516</v>
      </c>
      <c r="S59" s="22"/>
    </row>
    <row r="60" spans="1:19">
      <c r="A60" s="21" t="s">
        <v>26</v>
      </c>
      <c r="B60" s="21">
        <v>4</v>
      </c>
      <c r="C60" s="21">
        <v>6</v>
      </c>
      <c r="D60" s="21">
        <v>2</v>
      </c>
      <c r="E60" s="7">
        <f t="shared" si="18"/>
        <v>0.5</v>
      </c>
      <c r="F60" s="7">
        <f t="shared" si="19"/>
        <v>0.33333333333333331</v>
      </c>
      <c r="G60" s="7">
        <f t="shared" si="23"/>
        <v>0.5</v>
      </c>
      <c r="H60" s="7">
        <f t="shared" si="23"/>
        <v>0.33333333333333331</v>
      </c>
      <c r="I60" s="7"/>
      <c r="L60" s="39" t="s">
        <v>27</v>
      </c>
      <c r="M60" s="45">
        <f t="shared" si="20"/>
        <v>2</v>
      </c>
      <c r="N60" s="46">
        <f t="shared" si="21"/>
        <v>2</v>
      </c>
      <c r="O60" s="47">
        <f t="shared" si="22"/>
        <v>2</v>
      </c>
      <c r="P60" s="45">
        <f t="shared" si="24"/>
        <v>6</v>
      </c>
      <c r="Q60" s="48">
        <f t="shared" si="25"/>
        <v>0.33333333333333331</v>
      </c>
      <c r="R60" s="49">
        <f t="shared" si="26"/>
        <v>0.33333333333333331</v>
      </c>
      <c r="S60" s="22"/>
    </row>
    <row r="61" spans="1:19">
      <c r="A61" s="21" t="s">
        <v>28</v>
      </c>
      <c r="B61" s="21">
        <v>97</v>
      </c>
      <c r="C61" s="21">
        <v>99</v>
      </c>
      <c r="D61" s="21">
        <v>94</v>
      </c>
      <c r="E61" s="7">
        <f t="shared" si="18"/>
        <v>0.96907216494845361</v>
      </c>
      <c r="F61" s="7">
        <f t="shared" si="19"/>
        <v>0.9494949494949495</v>
      </c>
      <c r="G61" s="7">
        <f t="shared" si="23"/>
        <v>3.9558858786861162E-3</v>
      </c>
      <c r="H61" s="7">
        <f t="shared" si="23"/>
        <v>0.11111111111111116</v>
      </c>
      <c r="I61" s="7"/>
      <c r="L61" s="39" t="s">
        <v>29</v>
      </c>
      <c r="M61" s="45">
        <f t="shared" si="20"/>
        <v>94</v>
      </c>
      <c r="N61" s="46">
        <f t="shared" si="21"/>
        <v>3</v>
      </c>
      <c r="O61" s="47">
        <f t="shared" si="22"/>
        <v>2</v>
      </c>
      <c r="P61" s="45">
        <f t="shared" si="24"/>
        <v>99</v>
      </c>
      <c r="Q61" s="48">
        <f t="shared" si="25"/>
        <v>0.9494949494949495</v>
      </c>
      <c r="R61" s="49">
        <f t="shared" si="26"/>
        <v>3.0303030303030304E-2</v>
      </c>
      <c r="S61" s="22"/>
    </row>
    <row r="62" spans="1:19">
      <c r="A62" s="21" t="s">
        <v>30</v>
      </c>
      <c r="B62" s="21">
        <v>95</v>
      </c>
      <c r="C62" s="21">
        <v>99</v>
      </c>
      <c r="D62" s="21">
        <v>95</v>
      </c>
      <c r="E62" s="7">
        <f t="shared" si="18"/>
        <v>1</v>
      </c>
      <c r="F62" s="7">
        <f t="shared" si="19"/>
        <v>0.95959595959595956</v>
      </c>
      <c r="G62" s="7">
        <f t="shared" si="23"/>
        <v>0</v>
      </c>
      <c r="H62" s="7">
        <f t="shared" si="23"/>
        <v>0.4242424242424242</v>
      </c>
      <c r="I62" s="7"/>
      <c r="L62" s="39" t="s">
        <v>31</v>
      </c>
      <c r="M62" s="45">
        <f t="shared" si="20"/>
        <v>95</v>
      </c>
      <c r="N62" s="46">
        <f t="shared" si="21"/>
        <v>0</v>
      </c>
      <c r="O62" s="47">
        <f t="shared" si="22"/>
        <v>4</v>
      </c>
      <c r="P62" s="45">
        <f t="shared" si="24"/>
        <v>99</v>
      </c>
      <c r="Q62" s="48">
        <f t="shared" si="25"/>
        <v>0.95959595959595956</v>
      </c>
      <c r="R62" s="49">
        <f t="shared" si="26"/>
        <v>0</v>
      </c>
      <c r="S62" s="22"/>
    </row>
    <row r="63" spans="1:19" ht="13.8" thickBot="1">
      <c r="A63" s="21" t="s">
        <v>32</v>
      </c>
      <c r="B63" s="21">
        <v>92</v>
      </c>
      <c r="C63" s="21">
        <v>100</v>
      </c>
      <c r="D63" s="21">
        <v>87</v>
      </c>
      <c r="E63" s="7">
        <f t="shared" si="18"/>
        <v>0.94565217391304346</v>
      </c>
      <c r="F63" s="7">
        <f t="shared" si="19"/>
        <v>0.87</v>
      </c>
      <c r="G63" s="7">
        <f t="shared" si="23"/>
        <v>2.6297335203366079E-2</v>
      </c>
      <c r="H63" s="7">
        <f t="shared" si="23"/>
        <v>0.30000000000000004</v>
      </c>
      <c r="I63" s="7"/>
      <c r="L63" s="40" t="s">
        <v>33</v>
      </c>
      <c r="M63" s="50">
        <f t="shared" si="20"/>
        <v>87</v>
      </c>
      <c r="N63" s="51">
        <f t="shared" si="21"/>
        <v>5</v>
      </c>
      <c r="O63" s="52">
        <f t="shared" si="22"/>
        <v>8</v>
      </c>
      <c r="P63" s="50">
        <f t="shared" si="24"/>
        <v>100</v>
      </c>
      <c r="Q63" s="53">
        <f t="shared" si="25"/>
        <v>0.87</v>
      </c>
      <c r="R63" s="54">
        <f t="shared" si="26"/>
        <v>0.05</v>
      </c>
      <c r="S63" s="22"/>
    </row>
    <row r="64" spans="1:19" ht="13.8">
      <c r="A64" s="10" t="s">
        <v>34</v>
      </c>
      <c r="B64" s="11"/>
      <c r="C64" s="11"/>
      <c r="D64" s="11"/>
      <c r="E64" s="12">
        <f>AVERAGE(E54:E63)</f>
        <v>0.90410417782315622</v>
      </c>
      <c r="F64" s="12">
        <f>AVERAGE(F54:F63)</f>
        <v>0.82641805148256753</v>
      </c>
      <c r="H64" s="7"/>
      <c r="I64" s="7"/>
      <c r="P64" s="13" t="s">
        <v>35</v>
      </c>
      <c r="Q64" s="12">
        <f>AVERAGE(Q54:Q63)</f>
        <v>0.82641805148256753</v>
      </c>
      <c r="R64" s="12">
        <f>AVERAGE(R54:R63)</f>
        <v>7.2048224177256426E-2</v>
      </c>
    </row>
    <row r="65" spans="1:18" ht="13.8">
      <c r="A65" s="10" t="s">
        <v>36</v>
      </c>
      <c r="B65" s="11"/>
      <c r="C65" s="11"/>
      <c r="D65" s="11"/>
      <c r="E65" s="12">
        <f>AVERAGE(E54:E58,E61:E63)</f>
        <v>0.9698041353224236</v>
      </c>
      <c r="F65" s="12">
        <f>AVERAGE(F54:F58,F61:F63)</f>
        <v>0.91877525252525249</v>
      </c>
      <c r="P65" s="13" t="s">
        <v>37</v>
      </c>
      <c r="Q65" s="12">
        <f>AVERAGE(Q54:Q58,Q61:Q63)</f>
        <v>0.91877525252525249</v>
      </c>
      <c r="R65" s="12">
        <f>AVERAGE(R54:R58,R61:R63)</f>
        <v>2.8232323232323234E-2</v>
      </c>
    </row>
    <row r="66" spans="1:18">
      <c r="P66" s="14" t="s">
        <v>38</v>
      </c>
      <c r="Q66" s="15">
        <v>0.57999999999999996</v>
      </c>
      <c r="R66" s="14"/>
    </row>
    <row r="68" spans="1:18" ht="15.6">
      <c r="L68" s="85" t="s">
        <v>58</v>
      </c>
      <c r="M68" s="85"/>
      <c r="N68" s="85"/>
      <c r="O68" s="85"/>
      <c r="P68" s="85"/>
      <c r="Q68" s="85"/>
      <c r="R68" s="85"/>
    </row>
    <row r="69" spans="1:18" ht="15.6">
      <c r="A69" s="16" t="s">
        <v>48</v>
      </c>
      <c r="L69" s="86" t="str">
        <f>A70</f>
        <v>Field</v>
      </c>
      <c r="M69" s="44" t="s">
        <v>0</v>
      </c>
      <c r="N69" s="87" t="s">
        <v>1</v>
      </c>
      <c r="O69" s="87"/>
      <c r="P69" s="88"/>
      <c r="Q69" s="88"/>
      <c r="R69" s="88"/>
    </row>
    <row r="70" spans="1:18" ht="55.2">
      <c r="A70" s="17" t="s">
        <v>2</v>
      </c>
      <c r="B70" s="18" t="s">
        <v>43</v>
      </c>
      <c r="C70" s="18" t="s">
        <v>44</v>
      </c>
      <c r="D70" s="18" t="s">
        <v>45</v>
      </c>
      <c r="E70" s="19" t="s">
        <v>46</v>
      </c>
      <c r="F70" s="20" t="s">
        <v>47</v>
      </c>
      <c r="L70" s="86"/>
      <c r="M70" s="1" t="s">
        <v>8</v>
      </c>
      <c r="N70" s="2" t="s">
        <v>9</v>
      </c>
      <c r="O70" s="3" t="s">
        <v>10</v>
      </c>
      <c r="P70" s="4" t="s">
        <v>11</v>
      </c>
      <c r="Q70" s="5" t="s">
        <v>12</v>
      </c>
      <c r="R70" s="6" t="s">
        <v>13</v>
      </c>
    </row>
    <row r="71" spans="1:18">
      <c r="A71" s="21" t="s">
        <v>14</v>
      </c>
      <c r="B71" s="21">
        <v>80</v>
      </c>
      <c r="C71" s="21">
        <v>100</v>
      </c>
      <c r="D71" s="21">
        <v>58</v>
      </c>
      <c r="E71" s="7">
        <f t="shared" ref="E71:E76" si="27">D71/B71</f>
        <v>0.72499999999999998</v>
      </c>
      <c r="F71" s="7">
        <f t="shared" ref="F71:F80" si="28">D71/C71</f>
        <v>0.57999999999999996</v>
      </c>
      <c r="L71" s="39" t="s">
        <v>15</v>
      </c>
      <c r="M71" s="45">
        <f t="shared" ref="M71:M80" si="29">D71</f>
        <v>58</v>
      </c>
      <c r="N71" s="46">
        <f t="shared" ref="N71:N80" si="30">B71-D71</f>
        <v>22</v>
      </c>
      <c r="O71" s="47">
        <f t="shared" ref="O71:O80" si="31">C71-B71</f>
        <v>20</v>
      </c>
      <c r="P71" s="45">
        <f t="shared" ref="P71:P80" si="32">SUM(M71:O71)</f>
        <v>100</v>
      </c>
      <c r="Q71" s="48">
        <f t="shared" ref="Q71:Q80" si="33">M71/P71</f>
        <v>0.57999999999999996</v>
      </c>
      <c r="R71" s="49">
        <f t="shared" ref="R71:R80" si="34">N71/P71</f>
        <v>0.22</v>
      </c>
    </row>
    <row r="72" spans="1:18">
      <c r="A72" s="21" t="s">
        <v>16</v>
      </c>
      <c r="B72" s="21">
        <v>14</v>
      </c>
      <c r="C72" s="21">
        <v>100</v>
      </c>
      <c r="D72" s="21">
        <v>8</v>
      </c>
      <c r="E72" s="7">
        <f t="shared" si="27"/>
        <v>0.5714285714285714</v>
      </c>
      <c r="F72" s="7">
        <f t="shared" si="28"/>
        <v>0.08</v>
      </c>
      <c r="L72" s="39" t="s">
        <v>17</v>
      </c>
      <c r="M72" s="45">
        <f t="shared" si="29"/>
        <v>8</v>
      </c>
      <c r="N72" s="46">
        <f t="shared" si="30"/>
        <v>6</v>
      </c>
      <c r="O72" s="47">
        <f t="shared" si="31"/>
        <v>86</v>
      </c>
      <c r="P72" s="45">
        <f t="shared" si="32"/>
        <v>100</v>
      </c>
      <c r="Q72" s="48">
        <f t="shared" si="33"/>
        <v>0.08</v>
      </c>
      <c r="R72" s="49">
        <f t="shared" si="34"/>
        <v>0.06</v>
      </c>
    </row>
    <row r="73" spans="1:18">
      <c r="A73" s="21" t="s">
        <v>18</v>
      </c>
      <c r="B73" s="21">
        <v>37</v>
      </c>
      <c r="C73" s="21">
        <v>100</v>
      </c>
      <c r="D73" s="21">
        <v>36</v>
      </c>
      <c r="E73" s="7">
        <f t="shared" si="27"/>
        <v>0.97297297297297303</v>
      </c>
      <c r="F73" s="7">
        <f t="shared" si="28"/>
        <v>0.36</v>
      </c>
      <c r="L73" s="39" t="s">
        <v>19</v>
      </c>
      <c r="M73" s="45">
        <f t="shared" si="29"/>
        <v>36</v>
      </c>
      <c r="N73" s="46">
        <f t="shared" si="30"/>
        <v>1</v>
      </c>
      <c r="O73" s="47">
        <f t="shared" si="31"/>
        <v>63</v>
      </c>
      <c r="P73" s="45">
        <f t="shared" si="32"/>
        <v>100</v>
      </c>
      <c r="Q73" s="48">
        <f t="shared" si="33"/>
        <v>0.36</v>
      </c>
      <c r="R73" s="49">
        <f t="shared" si="34"/>
        <v>0.01</v>
      </c>
    </row>
    <row r="74" spans="1:18">
      <c r="A74" s="21" t="s">
        <v>20</v>
      </c>
      <c r="B74" s="21">
        <v>78</v>
      </c>
      <c r="C74" s="21">
        <v>100</v>
      </c>
      <c r="D74" s="21">
        <v>76</v>
      </c>
      <c r="E74" s="7">
        <f t="shared" si="27"/>
        <v>0.97435897435897434</v>
      </c>
      <c r="F74" s="7">
        <f t="shared" si="28"/>
        <v>0.76</v>
      </c>
      <c r="L74" s="39" t="s">
        <v>21</v>
      </c>
      <c r="M74" s="45">
        <f t="shared" si="29"/>
        <v>76</v>
      </c>
      <c r="N74" s="46">
        <f t="shared" si="30"/>
        <v>2</v>
      </c>
      <c r="O74" s="47">
        <f t="shared" si="31"/>
        <v>22</v>
      </c>
      <c r="P74" s="45">
        <f t="shared" si="32"/>
        <v>100</v>
      </c>
      <c r="Q74" s="48">
        <f t="shared" si="33"/>
        <v>0.76</v>
      </c>
      <c r="R74" s="49">
        <f t="shared" si="34"/>
        <v>0.02</v>
      </c>
    </row>
    <row r="75" spans="1:18">
      <c r="A75" s="21" t="s">
        <v>22</v>
      </c>
      <c r="B75" s="21">
        <v>71</v>
      </c>
      <c r="C75" s="21">
        <v>90</v>
      </c>
      <c r="D75" s="21">
        <v>67</v>
      </c>
      <c r="E75" s="7">
        <f t="shared" si="27"/>
        <v>0.94366197183098588</v>
      </c>
      <c r="F75" s="7">
        <f t="shared" si="28"/>
        <v>0.74444444444444446</v>
      </c>
      <c r="L75" s="39" t="s">
        <v>23</v>
      </c>
      <c r="M75" s="45">
        <f t="shared" si="29"/>
        <v>67</v>
      </c>
      <c r="N75" s="46">
        <f t="shared" si="30"/>
        <v>4</v>
      </c>
      <c r="O75" s="47">
        <f t="shared" si="31"/>
        <v>19</v>
      </c>
      <c r="P75" s="45">
        <f t="shared" si="32"/>
        <v>90</v>
      </c>
      <c r="Q75" s="48">
        <f t="shared" si="33"/>
        <v>0.74444444444444446</v>
      </c>
      <c r="R75" s="49">
        <f t="shared" si="34"/>
        <v>4.4444444444444446E-2</v>
      </c>
    </row>
    <row r="76" spans="1:18">
      <c r="A76" s="21" t="s">
        <v>24</v>
      </c>
      <c r="B76" s="21">
        <v>11</v>
      </c>
      <c r="C76" s="21">
        <v>31</v>
      </c>
      <c r="D76" s="21">
        <v>8</v>
      </c>
      <c r="E76" s="7">
        <f t="shared" si="27"/>
        <v>0.72727272727272729</v>
      </c>
      <c r="F76" s="7">
        <f t="shared" si="28"/>
        <v>0.25806451612903225</v>
      </c>
      <c r="L76" s="39" t="s">
        <v>25</v>
      </c>
      <c r="M76" s="45">
        <f t="shared" si="29"/>
        <v>8</v>
      </c>
      <c r="N76" s="46">
        <f t="shared" si="30"/>
        <v>3</v>
      </c>
      <c r="O76" s="47">
        <f t="shared" si="31"/>
        <v>20</v>
      </c>
      <c r="P76" s="45">
        <f t="shared" si="32"/>
        <v>31</v>
      </c>
      <c r="Q76" s="48">
        <f t="shared" si="33"/>
        <v>0.25806451612903225</v>
      </c>
      <c r="R76" s="49">
        <f t="shared" si="34"/>
        <v>9.6774193548387094E-2</v>
      </c>
    </row>
    <row r="77" spans="1:18">
      <c r="A77" s="21" t="s">
        <v>26</v>
      </c>
      <c r="B77" s="21">
        <v>0</v>
      </c>
      <c r="C77" s="21">
        <v>6</v>
      </c>
      <c r="D77" s="21">
        <v>0</v>
      </c>
      <c r="E77" s="7">
        <v>0</v>
      </c>
      <c r="F77" s="7">
        <f t="shared" si="28"/>
        <v>0</v>
      </c>
      <c r="L77" s="39" t="s">
        <v>27</v>
      </c>
      <c r="M77" s="45">
        <f t="shared" si="29"/>
        <v>0</v>
      </c>
      <c r="N77" s="46">
        <f t="shared" si="30"/>
        <v>0</v>
      </c>
      <c r="O77" s="47">
        <f t="shared" si="31"/>
        <v>6</v>
      </c>
      <c r="P77" s="45">
        <f t="shared" si="32"/>
        <v>6</v>
      </c>
      <c r="Q77" s="48">
        <f t="shared" si="33"/>
        <v>0</v>
      </c>
      <c r="R77" s="49">
        <f t="shared" si="34"/>
        <v>0</v>
      </c>
    </row>
    <row r="78" spans="1:18">
      <c r="A78" s="21" t="s">
        <v>28</v>
      </c>
      <c r="B78" s="21">
        <v>86</v>
      </c>
      <c r="C78" s="21">
        <v>99</v>
      </c>
      <c r="D78" s="21">
        <v>83</v>
      </c>
      <c r="E78" s="7">
        <f>D78/B78</f>
        <v>0.96511627906976749</v>
      </c>
      <c r="F78" s="7">
        <f t="shared" si="28"/>
        <v>0.83838383838383834</v>
      </c>
      <c r="L78" s="39" t="s">
        <v>29</v>
      </c>
      <c r="M78" s="45">
        <f t="shared" si="29"/>
        <v>83</v>
      </c>
      <c r="N78" s="46">
        <f t="shared" si="30"/>
        <v>3</v>
      </c>
      <c r="O78" s="47">
        <f t="shared" si="31"/>
        <v>13</v>
      </c>
      <c r="P78" s="45">
        <f t="shared" si="32"/>
        <v>99</v>
      </c>
      <c r="Q78" s="48">
        <f t="shared" si="33"/>
        <v>0.83838383838383834</v>
      </c>
      <c r="R78" s="49">
        <f t="shared" si="34"/>
        <v>3.0303030303030304E-2</v>
      </c>
    </row>
    <row r="79" spans="1:18">
      <c r="A79" s="21" t="s">
        <v>30</v>
      </c>
      <c r="B79" s="21">
        <v>53</v>
      </c>
      <c r="C79" s="21">
        <v>99</v>
      </c>
      <c r="D79" s="21">
        <v>53</v>
      </c>
      <c r="E79" s="7">
        <f>D79/B79</f>
        <v>1</v>
      </c>
      <c r="F79" s="7">
        <f t="shared" si="28"/>
        <v>0.53535353535353536</v>
      </c>
      <c r="L79" s="39" t="s">
        <v>31</v>
      </c>
      <c r="M79" s="45">
        <f t="shared" si="29"/>
        <v>53</v>
      </c>
      <c r="N79" s="46">
        <f t="shared" si="30"/>
        <v>0</v>
      </c>
      <c r="O79" s="47">
        <f t="shared" si="31"/>
        <v>46</v>
      </c>
      <c r="P79" s="45">
        <f t="shared" si="32"/>
        <v>99</v>
      </c>
      <c r="Q79" s="48">
        <f t="shared" si="33"/>
        <v>0.53535353535353536</v>
      </c>
      <c r="R79" s="49">
        <f t="shared" si="34"/>
        <v>0</v>
      </c>
    </row>
    <row r="80" spans="1:18" ht="13.8" thickBot="1">
      <c r="A80" s="21" t="s">
        <v>32</v>
      </c>
      <c r="B80" s="21">
        <v>62</v>
      </c>
      <c r="C80" s="21">
        <v>100</v>
      </c>
      <c r="D80" s="21">
        <v>57</v>
      </c>
      <c r="E80" s="7">
        <f>D80/B80</f>
        <v>0.91935483870967738</v>
      </c>
      <c r="F80" s="7">
        <f t="shared" si="28"/>
        <v>0.56999999999999995</v>
      </c>
      <c r="L80" s="40" t="s">
        <v>33</v>
      </c>
      <c r="M80" s="50">
        <f t="shared" si="29"/>
        <v>57</v>
      </c>
      <c r="N80" s="51">
        <f t="shared" si="30"/>
        <v>5</v>
      </c>
      <c r="O80" s="52">
        <f t="shared" si="31"/>
        <v>38</v>
      </c>
      <c r="P80" s="50">
        <f t="shared" si="32"/>
        <v>100</v>
      </c>
      <c r="Q80" s="53">
        <f t="shared" si="33"/>
        <v>0.56999999999999995</v>
      </c>
      <c r="R80" s="54">
        <f t="shared" si="34"/>
        <v>0.05</v>
      </c>
    </row>
    <row r="81" spans="1:18" ht="13.8">
      <c r="A81" s="10" t="s">
        <v>34</v>
      </c>
      <c r="B81" s="11"/>
      <c r="C81" s="11"/>
      <c r="D81" s="11"/>
      <c r="E81" s="12">
        <f>AVERAGE(E71:E80)</f>
        <v>0.77991663356436769</v>
      </c>
      <c r="F81" s="12">
        <f>AVERAGE(F71:F80)</f>
        <v>0.47262463343108507</v>
      </c>
      <c r="P81" s="13" t="s">
        <v>35</v>
      </c>
      <c r="Q81" s="12">
        <f>AVERAGE(Q71:Q80)</f>
        <v>0.47262463343108507</v>
      </c>
      <c r="R81" s="12">
        <f>AVERAGE(R71:R80)</f>
        <v>5.3152166829586192E-2</v>
      </c>
    </row>
    <row r="82" spans="1:18" ht="13.8">
      <c r="A82" s="10" t="s">
        <v>36</v>
      </c>
      <c r="B82" s="11"/>
      <c r="C82" s="11"/>
      <c r="D82" s="11"/>
      <c r="E82" s="12">
        <f>AVERAGE(E71:E75,E78:E80)</f>
        <v>0.88398670104636867</v>
      </c>
      <c r="F82" s="12">
        <f>AVERAGE(F71:F75,F78:F80)</f>
        <v>0.55852272727272734</v>
      </c>
      <c r="P82" s="13" t="s">
        <v>37</v>
      </c>
      <c r="Q82" s="12">
        <f>AVERAGE(Q71:Q75,Q78:Q80)</f>
        <v>0.55852272727272734</v>
      </c>
      <c r="R82" s="12">
        <f>AVERAGE(R71:R75,R78:R80)</f>
        <v>5.4343434343434353E-2</v>
      </c>
    </row>
    <row r="83" spans="1:18">
      <c r="P83" s="14" t="s">
        <v>38</v>
      </c>
      <c r="Q83" s="15">
        <v>0.04</v>
      </c>
      <c r="R83" s="14"/>
    </row>
    <row r="87" spans="1:18" ht="15">
      <c r="E87" s="30"/>
      <c r="F87" s="30"/>
    </row>
    <row r="88" spans="1:18">
      <c r="E88" s="22"/>
      <c r="F88" s="22"/>
    </row>
    <row r="89" spans="1:18">
      <c r="E89" s="22"/>
      <c r="F89" s="22"/>
    </row>
    <row r="90" spans="1:18">
      <c r="E90" s="22"/>
      <c r="F90" s="22"/>
    </row>
    <row r="91" spans="1:18">
      <c r="E91" s="22"/>
      <c r="F91" s="22"/>
    </row>
    <row r="92" spans="1:18">
      <c r="E92" s="22"/>
      <c r="F92" s="22"/>
    </row>
    <row r="93" spans="1:18">
      <c r="E93" s="22"/>
      <c r="F93" s="22"/>
    </row>
    <row r="94" spans="1:18">
      <c r="E94" s="22"/>
      <c r="F94" s="22"/>
    </row>
    <row r="95" spans="1:18">
      <c r="E95" s="22"/>
      <c r="F95" s="22"/>
    </row>
    <row r="96" spans="1:18">
      <c r="E96" s="22"/>
      <c r="F96" s="22"/>
    </row>
    <row r="97" spans="5:6">
      <c r="E97" s="22"/>
      <c r="F97" s="22"/>
    </row>
  </sheetData>
  <mergeCells count="16">
    <mergeCell ref="L14:R14"/>
    <mergeCell ref="L15:L16"/>
    <mergeCell ref="N15:O15"/>
    <mergeCell ref="P15:R15"/>
    <mergeCell ref="L34:R34"/>
    <mergeCell ref="L68:R68"/>
    <mergeCell ref="L69:L70"/>
    <mergeCell ref="N69:O69"/>
    <mergeCell ref="P69:R69"/>
    <mergeCell ref="L35:L36"/>
    <mergeCell ref="N35:O35"/>
    <mergeCell ref="P35:R35"/>
    <mergeCell ref="L51:R51"/>
    <mergeCell ref="L52:L53"/>
    <mergeCell ref="N52:O52"/>
    <mergeCell ref="P52:R52"/>
  </mergeCells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Definitions</vt:lpstr>
      <vt:lpstr>M1_M2_Comparison</vt:lpstr>
      <vt:lpstr>Extraction Quality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Windows User</cp:lastModifiedBy>
  <cp:revision>3</cp:revision>
  <dcterms:created xsi:type="dcterms:W3CDTF">2017-04-20T05:04:32Z</dcterms:created>
  <dcterms:modified xsi:type="dcterms:W3CDTF">2017-06-22T06:35:14Z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