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dkukso\Desktop\"/>
    </mc:Choice>
  </mc:AlternateContent>
  <xr:revisionPtr revIDLastSave="0" documentId="13_ncr:1_{EDBE6688-57BB-4883-8441-8BC938064152}" xr6:coauthVersionLast="40" xr6:coauthVersionMax="40" xr10:uidLastSave="{00000000-0000-0000-0000-000000000000}"/>
  <bookViews>
    <workbookView xWindow="0" yWindow="0" windowWidth="19200" windowHeight="6850" activeTab="1" xr2:uid="{ED9E1290-0E78-47A1-B497-909F78F8209E}"/>
  </bookViews>
  <sheets>
    <sheet name="First version" sheetId="1" r:id="rId1"/>
    <sheet name="Complexity legend"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7" i="1" l="1"/>
  <c r="B12" i="1" l="1"/>
  <c r="B6" i="1"/>
  <c r="B17" i="1"/>
  <c r="B20" i="1"/>
  <c r="B24" i="1" l="1"/>
  <c r="B48" i="1" s="1"/>
  <c r="B43" i="1" l="1"/>
  <c r="B25" i="1"/>
  <c r="B34" i="1" s="1"/>
  <c r="B47" i="1" l="1"/>
  <c r="B57" i="1"/>
  <c r="B26" i="1"/>
  <c r="B49" i="1" s="1"/>
  <c r="D47" i="1" l="1"/>
  <c r="B27" i="1"/>
  <c r="B28" i="1" s="1"/>
  <c r="B29" i="1" s="1"/>
  <c r="B30" i="1" s="1"/>
  <c r="B31" i="1" s="1"/>
  <c r="B32" i="1" s="1"/>
  <c r="B33" i="1" s="1"/>
  <c r="B42" i="1"/>
  <c r="B66" i="1" s="1"/>
  <c r="E47" i="1" l="1"/>
  <c r="D48" i="1"/>
  <c r="B35" i="1"/>
  <c r="B36" i="1" s="1"/>
  <c r="B37" i="1" s="1"/>
  <c r="B58" i="1"/>
  <c r="B50" i="1"/>
  <c r="E48" i="1" l="1"/>
  <c r="D57" i="1"/>
  <c r="B38" i="1"/>
  <c r="B61" i="1"/>
  <c r="B52" i="1"/>
  <c r="F47" i="1"/>
  <c r="B59" i="1"/>
  <c r="B51" i="1"/>
  <c r="E57" i="1" l="1"/>
  <c r="B39" i="1"/>
  <c r="B62" i="1"/>
  <c r="B53" i="1"/>
  <c r="G47" i="1"/>
  <c r="B60" i="1"/>
  <c r="E49" i="1" l="1"/>
  <c r="B40" i="1"/>
  <c r="B63" i="1"/>
  <c r="B54" i="1"/>
  <c r="H47" i="1"/>
  <c r="E58" i="1" l="1"/>
  <c r="B41" i="1"/>
  <c r="B65" i="1" s="1"/>
  <c r="B64" i="1"/>
  <c r="B56" i="1"/>
  <c r="B55" i="1"/>
  <c r="I47" i="1"/>
  <c r="E50" i="1" l="1"/>
  <c r="J47" i="1"/>
  <c r="E59" i="1" l="1"/>
  <c r="K47" i="1"/>
  <c r="E51" i="1" l="1"/>
  <c r="L47" i="1"/>
  <c r="E60" i="1" l="1"/>
  <c r="M47" i="1"/>
  <c r="E52" i="1" l="1"/>
  <c r="N47" i="1"/>
  <c r="E61" i="1" l="1"/>
  <c r="O47" i="1"/>
  <c r="E53" i="1" l="1"/>
  <c r="P47" i="1"/>
  <c r="E62" i="1" l="1"/>
  <c r="Q47" i="1"/>
  <c r="E54" i="1" l="1"/>
  <c r="R47" i="1"/>
  <c r="C47" i="1"/>
  <c r="F48" i="1" s="1"/>
  <c r="G48" i="1" l="1"/>
  <c r="F57" i="1"/>
  <c r="E63" i="1"/>
  <c r="S47" i="1"/>
  <c r="E55" i="1" l="1"/>
  <c r="H48" i="1"/>
  <c r="G57" i="1"/>
  <c r="T47" i="1"/>
  <c r="H57" i="1" l="1"/>
  <c r="I48" i="1"/>
  <c r="E64" i="1"/>
  <c r="U47" i="1"/>
  <c r="V47" i="1" s="1"/>
  <c r="W47" i="1" s="1"/>
  <c r="E56" i="1" l="1"/>
  <c r="E67" i="1" s="1"/>
  <c r="I57" i="1"/>
  <c r="J48" i="1"/>
  <c r="X47" i="1"/>
  <c r="J57" i="1" l="1"/>
  <c r="K48" i="1"/>
  <c r="E65" i="1"/>
  <c r="Y47" i="1"/>
  <c r="K57" i="1" l="1"/>
  <c r="L48" i="1"/>
  <c r="Z47" i="1"/>
  <c r="F49" i="1"/>
  <c r="L57" i="1" l="1"/>
  <c r="M48" i="1"/>
  <c r="F58" i="1"/>
  <c r="AA47" i="1"/>
  <c r="G49" i="1"/>
  <c r="F50" i="1" l="1"/>
  <c r="M57" i="1"/>
  <c r="N48" i="1"/>
  <c r="G58" i="1"/>
  <c r="AB47" i="1"/>
  <c r="H49" i="1"/>
  <c r="F51" i="1" l="1"/>
  <c r="F52" i="1" s="1"/>
  <c r="F53" i="1" s="1"/>
  <c r="G50" i="1"/>
  <c r="O48" i="1"/>
  <c r="N57" i="1"/>
  <c r="H58" i="1"/>
  <c r="F59" i="1"/>
  <c r="AC47" i="1"/>
  <c r="I49" i="1"/>
  <c r="G51" i="1" l="1"/>
  <c r="F54" i="1"/>
  <c r="F55" i="1" s="1"/>
  <c r="F56" i="1" s="1"/>
  <c r="H50" i="1"/>
  <c r="P48" i="1"/>
  <c r="O57" i="1"/>
  <c r="F60" i="1"/>
  <c r="I58" i="1"/>
  <c r="G59" i="1"/>
  <c r="AD47" i="1"/>
  <c r="J49" i="1"/>
  <c r="H51" i="1" l="1"/>
  <c r="G52" i="1"/>
  <c r="I50" i="1"/>
  <c r="J58" i="1"/>
  <c r="Q48" i="1"/>
  <c r="P57" i="1"/>
  <c r="G60" i="1"/>
  <c r="H59" i="1"/>
  <c r="AE47" i="1"/>
  <c r="K49" i="1"/>
  <c r="I51" i="1" l="1"/>
  <c r="H52" i="1"/>
  <c r="J50" i="1"/>
  <c r="R48" i="1"/>
  <c r="Q57" i="1"/>
  <c r="C48" i="1"/>
  <c r="K58" i="1"/>
  <c r="I59" i="1"/>
  <c r="H60" i="1"/>
  <c r="AF47" i="1"/>
  <c r="L49" i="1"/>
  <c r="K50" i="1" l="1"/>
  <c r="J51" i="1"/>
  <c r="I52" i="1"/>
  <c r="J59" i="1"/>
  <c r="S48" i="1"/>
  <c r="R57" i="1"/>
  <c r="L58" i="1"/>
  <c r="I60" i="1"/>
  <c r="J52" i="1" s="1"/>
  <c r="F62" i="1"/>
  <c r="M49" i="1"/>
  <c r="F61" i="1"/>
  <c r="L50" i="1" l="1"/>
  <c r="K51" i="1"/>
  <c r="G53" i="1"/>
  <c r="G54" i="1" s="1"/>
  <c r="T48" i="1"/>
  <c r="S57" i="1"/>
  <c r="M58" i="1"/>
  <c r="G61" i="1"/>
  <c r="H61" i="1" s="1"/>
  <c r="J60" i="1"/>
  <c r="K52" i="1" s="1"/>
  <c r="K59" i="1"/>
  <c r="N49" i="1"/>
  <c r="M50" i="1" l="1"/>
  <c r="L51" i="1"/>
  <c r="H53" i="1"/>
  <c r="I53" i="1" s="1"/>
  <c r="N58" i="1"/>
  <c r="U48" i="1"/>
  <c r="T57" i="1"/>
  <c r="K60" i="1"/>
  <c r="L52" i="1" s="1"/>
  <c r="L59" i="1"/>
  <c r="M51" i="1" s="1"/>
  <c r="G62" i="1"/>
  <c r="I61" i="1"/>
  <c r="O49" i="1"/>
  <c r="N50" i="1" l="1"/>
  <c r="H54" i="1"/>
  <c r="J53" i="1"/>
  <c r="M59" i="1"/>
  <c r="O58" i="1"/>
  <c r="O50" i="1" s="1"/>
  <c r="V48" i="1"/>
  <c r="W48" i="1" s="1"/>
  <c r="U57" i="1"/>
  <c r="V57" i="1" s="1"/>
  <c r="L60" i="1"/>
  <c r="M52" i="1" s="1"/>
  <c r="J61" i="1"/>
  <c r="H62" i="1"/>
  <c r="F63" i="1"/>
  <c r="P49" i="1"/>
  <c r="N51" i="1" l="1"/>
  <c r="I54" i="1"/>
  <c r="K53" i="1"/>
  <c r="G55" i="1"/>
  <c r="P58" i="1"/>
  <c r="P50" i="1" s="1"/>
  <c r="N59" i="1"/>
  <c r="O51" i="1" s="1"/>
  <c r="M60" i="1"/>
  <c r="X48" i="1"/>
  <c r="Y48" i="1" s="1"/>
  <c r="W57" i="1"/>
  <c r="I62" i="1"/>
  <c r="G63" i="1"/>
  <c r="Q49" i="1"/>
  <c r="K61" i="1"/>
  <c r="C57" i="1"/>
  <c r="N52" i="1" l="1"/>
  <c r="L53" i="1"/>
  <c r="H55" i="1"/>
  <c r="J62" i="1"/>
  <c r="K62" i="1" s="1"/>
  <c r="J54" i="1"/>
  <c r="N60" i="1"/>
  <c r="O52" i="1" s="1"/>
  <c r="X57" i="1"/>
  <c r="Y57" i="1" s="1"/>
  <c r="O59" i="1"/>
  <c r="Z48" i="1"/>
  <c r="H63" i="1"/>
  <c r="C49" i="1"/>
  <c r="Q58" i="1"/>
  <c r="Q50" i="1" s="1"/>
  <c r="R49" i="1"/>
  <c r="S49" i="1" s="1"/>
  <c r="L61" i="1"/>
  <c r="K54" i="1" l="1"/>
  <c r="L54" i="1" s="1"/>
  <c r="M53" i="1"/>
  <c r="I55" i="1"/>
  <c r="P59" i="1"/>
  <c r="P51" i="1"/>
  <c r="O60" i="1"/>
  <c r="P52" i="1" s="1"/>
  <c r="R58" i="1"/>
  <c r="S58" i="1" s="1"/>
  <c r="L62" i="1"/>
  <c r="AA48" i="1"/>
  <c r="Z57" i="1"/>
  <c r="I63" i="1"/>
  <c r="C58" i="1"/>
  <c r="M61" i="1"/>
  <c r="N53" i="1" l="1"/>
  <c r="J55" i="1"/>
  <c r="Q51" i="1"/>
  <c r="P60" i="1"/>
  <c r="M54" i="1"/>
  <c r="Q59" i="1"/>
  <c r="M62" i="1"/>
  <c r="R50" i="1"/>
  <c r="S50" i="1" s="1"/>
  <c r="AB48" i="1"/>
  <c r="AA57" i="1"/>
  <c r="J63" i="1"/>
  <c r="C50" i="1"/>
  <c r="N61" i="1"/>
  <c r="T49" i="1"/>
  <c r="O53" i="1" l="1"/>
  <c r="Q60" i="1"/>
  <c r="Q52" i="1"/>
  <c r="C52" i="1" s="1"/>
  <c r="C59" i="1"/>
  <c r="R51" i="1"/>
  <c r="K55" i="1"/>
  <c r="L55" i="1" s="1"/>
  <c r="N54" i="1"/>
  <c r="AC48" i="1"/>
  <c r="AB57" i="1"/>
  <c r="T58" i="1"/>
  <c r="T50" i="1" s="1"/>
  <c r="R59" i="1"/>
  <c r="S59" i="1" s="1"/>
  <c r="K63" i="1"/>
  <c r="L63" i="1" s="1"/>
  <c r="N62" i="1"/>
  <c r="U49" i="1"/>
  <c r="V49" i="1" s="1"/>
  <c r="O61" i="1"/>
  <c r="P53" i="1" s="1"/>
  <c r="C51" i="1"/>
  <c r="M55" i="1" l="1"/>
  <c r="O54" i="1"/>
  <c r="S51" i="1"/>
  <c r="T51" i="1" s="1"/>
  <c r="R52" i="1"/>
  <c r="R60" i="1"/>
  <c r="AD48" i="1"/>
  <c r="AC57" i="1"/>
  <c r="O62" i="1"/>
  <c r="P54" i="1" s="1"/>
  <c r="M63" i="1"/>
  <c r="N55" i="1" s="1"/>
  <c r="U58" i="1"/>
  <c r="V58" i="1" s="1"/>
  <c r="P61" i="1"/>
  <c r="Q53" i="1" s="1"/>
  <c r="W49" i="1"/>
  <c r="C60" i="1"/>
  <c r="S52" i="1" l="1"/>
  <c r="W58" i="1"/>
  <c r="U50" i="1"/>
  <c r="V50" i="1" s="1"/>
  <c r="S60" i="1"/>
  <c r="P62" i="1"/>
  <c r="Q54" i="1" s="1"/>
  <c r="AE48" i="1"/>
  <c r="AD57" i="1"/>
  <c r="N63" i="1"/>
  <c r="O55" i="1" s="1"/>
  <c r="T59" i="1"/>
  <c r="U51" i="1" s="1"/>
  <c r="Q61" i="1"/>
  <c r="X49" i="1"/>
  <c r="X58" i="1" s="1"/>
  <c r="T52" i="1" l="1"/>
  <c r="W50" i="1"/>
  <c r="X50" i="1" s="1"/>
  <c r="C61" i="1"/>
  <c r="R53" i="1"/>
  <c r="T60" i="1"/>
  <c r="U52" i="1" s="1"/>
  <c r="Q62" i="1"/>
  <c r="O63" i="1"/>
  <c r="P55" i="1" s="1"/>
  <c r="AF48" i="1"/>
  <c r="AE57" i="1"/>
  <c r="U59" i="1"/>
  <c r="V59" i="1" s="1"/>
  <c r="R61" i="1"/>
  <c r="S61" i="1" s="1"/>
  <c r="Y49" i="1"/>
  <c r="R54" i="1" l="1"/>
  <c r="S53" i="1"/>
  <c r="T53" i="1" s="1"/>
  <c r="V51" i="1"/>
  <c r="W51" i="1" s="1"/>
  <c r="P63" i="1"/>
  <c r="Q63" i="1" s="1"/>
  <c r="R62" i="1"/>
  <c r="U60" i="1"/>
  <c r="V52" i="1" s="1"/>
  <c r="AG48" i="1"/>
  <c r="AF57" i="1"/>
  <c r="Y58" i="1"/>
  <c r="Y50" i="1" s="1"/>
  <c r="W59" i="1"/>
  <c r="Z49" i="1"/>
  <c r="C53" i="1"/>
  <c r="T61" i="1"/>
  <c r="S54" i="1" l="1"/>
  <c r="X51" i="1"/>
  <c r="U53" i="1"/>
  <c r="Q55" i="1"/>
  <c r="R55" i="1" s="1"/>
  <c r="V60" i="1"/>
  <c r="W52" i="1" s="1"/>
  <c r="Z58" i="1"/>
  <c r="Z50" i="1" s="1"/>
  <c r="AH48" i="1"/>
  <c r="AI48" i="1" s="1"/>
  <c r="AG57" i="1"/>
  <c r="X59" i="1"/>
  <c r="S62" i="1"/>
  <c r="R63" i="1"/>
  <c r="AA49" i="1"/>
  <c r="C62" i="1"/>
  <c r="U61" i="1"/>
  <c r="V53" i="1" l="1"/>
  <c r="Y51" i="1"/>
  <c r="S55" i="1"/>
  <c r="T62" i="1"/>
  <c r="U62" i="1" s="1"/>
  <c r="T54" i="1"/>
  <c r="W60" i="1"/>
  <c r="X52" i="1" s="1"/>
  <c r="AA58" i="1"/>
  <c r="AA50" i="1" s="1"/>
  <c r="AH57" i="1"/>
  <c r="AI57" i="1" s="1"/>
  <c r="AJ48" i="1"/>
  <c r="Y59" i="1"/>
  <c r="S63" i="1"/>
  <c r="V61" i="1"/>
  <c r="AB49" i="1"/>
  <c r="W53" i="1" l="1"/>
  <c r="Z51" i="1"/>
  <c r="AB58" i="1"/>
  <c r="AB50" i="1" s="1"/>
  <c r="U54" i="1"/>
  <c r="V54" i="1" s="1"/>
  <c r="X60" i="1"/>
  <c r="Y52" i="1" s="1"/>
  <c r="T55" i="1"/>
  <c r="Z59" i="1"/>
  <c r="AK48" i="1"/>
  <c r="AJ57" i="1"/>
  <c r="V62" i="1"/>
  <c r="T63" i="1"/>
  <c r="AC49" i="1"/>
  <c r="AD49" i="1" s="1"/>
  <c r="C54" i="1"/>
  <c r="W61" i="1"/>
  <c r="X53" i="1" s="1"/>
  <c r="AA51" i="1" l="1"/>
  <c r="U55" i="1"/>
  <c r="W54" i="1"/>
  <c r="Y60" i="1"/>
  <c r="Z60" i="1" s="1"/>
  <c r="AA59" i="1"/>
  <c r="W62" i="1"/>
  <c r="AL48" i="1"/>
  <c r="AK57" i="1"/>
  <c r="AC58" i="1"/>
  <c r="U63" i="1"/>
  <c r="X61" i="1"/>
  <c r="Y53" i="1" s="1"/>
  <c r="AE49" i="1"/>
  <c r="V55" i="1" l="1"/>
  <c r="AB51" i="1"/>
  <c r="X54" i="1"/>
  <c r="Z52" i="1"/>
  <c r="AA52" i="1" s="1"/>
  <c r="X62" i="1"/>
  <c r="Y62" i="1" s="1"/>
  <c r="AD58" i="1"/>
  <c r="AE58" i="1" s="1"/>
  <c r="AC50" i="1"/>
  <c r="AB59" i="1"/>
  <c r="AM48" i="1"/>
  <c r="AL57" i="1"/>
  <c r="V63" i="1"/>
  <c r="AA60" i="1"/>
  <c r="Y61" i="1"/>
  <c r="Z53" i="1" s="1"/>
  <c r="AF49" i="1"/>
  <c r="AC51" i="1" l="1"/>
  <c r="W55" i="1"/>
  <c r="AB52" i="1"/>
  <c r="Y54" i="1"/>
  <c r="Z54" i="1" s="1"/>
  <c r="AD50" i="1"/>
  <c r="AE50" i="1" s="1"/>
  <c r="AC59" i="1"/>
  <c r="AN48" i="1"/>
  <c r="AM57" i="1"/>
  <c r="AF58" i="1"/>
  <c r="Z62" i="1"/>
  <c r="AB60" i="1"/>
  <c r="Z61" i="1"/>
  <c r="AA53" i="1" s="1"/>
  <c r="AG49" i="1"/>
  <c r="AC52" i="1" l="1"/>
  <c r="AD51" i="1"/>
  <c r="AA54" i="1"/>
  <c r="AF50" i="1"/>
  <c r="AO48" i="1"/>
  <c r="AN57" i="1"/>
  <c r="AG58" i="1"/>
  <c r="AH49" i="1"/>
  <c r="W63" i="1"/>
  <c r="AA62" i="1"/>
  <c r="AC60" i="1"/>
  <c r="AD52" i="1" s="1"/>
  <c r="AA61" i="1"/>
  <c r="AB53" i="1" s="1"/>
  <c r="AB54" i="1" l="1"/>
  <c r="X63" i="1"/>
  <c r="Y63" i="1" s="1"/>
  <c r="X55" i="1"/>
  <c r="AG50" i="1"/>
  <c r="AP48" i="1"/>
  <c r="AO57" i="1"/>
  <c r="AH58" i="1"/>
  <c r="AI49" i="1"/>
  <c r="AD59" i="1"/>
  <c r="AE51" i="1" s="1"/>
  <c r="AB62" i="1"/>
  <c r="AB61" i="1"/>
  <c r="AC53" i="1" s="1"/>
  <c r="Y55" i="1" l="1"/>
  <c r="Z55" i="1" s="1"/>
  <c r="AC54" i="1"/>
  <c r="AH50" i="1"/>
  <c r="Z63" i="1"/>
  <c r="AE59" i="1"/>
  <c r="AF59" i="1" s="1"/>
  <c r="AG59" i="1" s="1"/>
  <c r="AQ48" i="1"/>
  <c r="AP57" i="1"/>
  <c r="AD60" i="1"/>
  <c r="AE52" i="1" s="1"/>
  <c r="AI58" i="1"/>
  <c r="AJ49" i="1"/>
  <c r="AC62" i="1"/>
  <c r="AC61" i="1"/>
  <c r="AD53" i="1" s="1"/>
  <c r="AD54" i="1" l="1"/>
  <c r="AF51" i="1"/>
  <c r="AG51" i="1" s="1"/>
  <c r="AH51" i="1" s="1"/>
  <c r="AA55" i="1"/>
  <c r="AI50" i="1"/>
  <c r="AE60" i="1"/>
  <c r="AF52" i="1" s="1"/>
  <c r="AR48" i="1"/>
  <c r="AQ57" i="1"/>
  <c r="AJ58" i="1"/>
  <c r="AK49" i="1"/>
  <c r="AH59" i="1"/>
  <c r="F64" i="1"/>
  <c r="AD62" i="1"/>
  <c r="AD61" i="1"/>
  <c r="AE53" i="1" s="1"/>
  <c r="AI51" i="1" l="1"/>
  <c r="G56" i="1"/>
  <c r="AE54" i="1"/>
  <c r="AJ50" i="1"/>
  <c r="AF60" i="1"/>
  <c r="AG60" i="1" s="1"/>
  <c r="AS48" i="1"/>
  <c r="AR57" i="1"/>
  <c r="AK58" i="1"/>
  <c r="AL49" i="1"/>
  <c r="AI59" i="1"/>
  <c r="G64" i="1"/>
  <c r="AA63" i="1"/>
  <c r="AB55" i="1" s="1"/>
  <c r="AE61" i="1"/>
  <c r="AF53" i="1" s="1"/>
  <c r="AE62" i="1"/>
  <c r="AJ51" i="1" l="1"/>
  <c r="H56" i="1"/>
  <c r="AF54" i="1"/>
  <c r="AG52" i="1"/>
  <c r="AH52" i="1" s="1"/>
  <c r="AK50" i="1"/>
  <c r="AB63" i="1"/>
  <c r="AC63" i="1" s="1"/>
  <c r="AD63" i="1" s="1"/>
  <c r="AT48" i="1"/>
  <c r="AS57" i="1"/>
  <c r="AJ59" i="1"/>
  <c r="AK51" i="1" s="1"/>
  <c r="AL58" i="1"/>
  <c r="AM49" i="1"/>
  <c r="H64" i="1"/>
  <c r="F65" i="1"/>
  <c r="AF62" i="1"/>
  <c r="AF61" i="1"/>
  <c r="AG53" i="1" s="1"/>
  <c r="F66" i="1"/>
  <c r="I56" i="1" l="1"/>
  <c r="AG54" i="1"/>
  <c r="AC55" i="1"/>
  <c r="AD55" i="1" s="1"/>
  <c r="AE55" i="1" s="1"/>
  <c r="AL50" i="1"/>
  <c r="AE63" i="1"/>
  <c r="AF63" i="1" s="1"/>
  <c r="AG61" i="1"/>
  <c r="AH53" i="1" s="1"/>
  <c r="AU48" i="1"/>
  <c r="AT57" i="1"/>
  <c r="AM58" i="1"/>
  <c r="AN49" i="1"/>
  <c r="AK59" i="1"/>
  <c r="AL51" i="1" s="1"/>
  <c r="AH60" i="1"/>
  <c r="AI52" i="1" s="1"/>
  <c r="I64" i="1"/>
  <c r="G65" i="1"/>
  <c r="AG62" i="1"/>
  <c r="G66" i="1"/>
  <c r="AF55" i="1" l="1"/>
  <c r="AG55" i="1" s="1"/>
  <c r="J56" i="1"/>
  <c r="AH54" i="1"/>
  <c r="AM50" i="1"/>
  <c r="AH61" i="1"/>
  <c r="AI53" i="1" s="1"/>
  <c r="AV48" i="1"/>
  <c r="AU57" i="1"/>
  <c r="AN58" i="1"/>
  <c r="AO49" i="1"/>
  <c r="AI60" i="1"/>
  <c r="AJ60" i="1" s="1"/>
  <c r="AL59" i="1"/>
  <c r="H65" i="1"/>
  <c r="J64" i="1"/>
  <c r="AG63" i="1"/>
  <c r="H66" i="1"/>
  <c r="AM51" i="1" l="1"/>
  <c r="K56" i="1"/>
  <c r="AH55" i="1"/>
  <c r="AJ52" i="1"/>
  <c r="AK52" i="1" s="1"/>
  <c r="AN50" i="1"/>
  <c r="AW48" i="1"/>
  <c r="AV57" i="1"/>
  <c r="AI61" i="1"/>
  <c r="AO58" i="1"/>
  <c r="AP49" i="1"/>
  <c r="I65" i="1"/>
  <c r="J65" i="1" s="1"/>
  <c r="AH62" i="1"/>
  <c r="AI54" i="1" s="1"/>
  <c r="AM59" i="1"/>
  <c r="AN51" i="1" s="1"/>
  <c r="AK60" i="1"/>
  <c r="AL60" i="1" s="1"/>
  <c r="K64" i="1"/>
  <c r="I66" i="1"/>
  <c r="L56" i="1" l="1"/>
  <c r="AJ53" i="1"/>
  <c r="AL52" i="1"/>
  <c r="AM52" i="1" s="1"/>
  <c r="AO50" i="1"/>
  <c r="AI62" i="1"/>
  <c r="AJ54" i="1" s="1"/>
  <c r="AX48" i="1"/>
  <c r="AW57" i="1"/>
  <c r="AP58" i="1"/>
  <c r="AQ49" i="1"/>
  <c r="AH63" i="1"/>
  <c r="AI55" i="1" s="1"/>
  <c r="AM60" i="1"/>
  <c r="AJ61" i="1"/>
  <c r="K65" i="1"/>
  <c r="AN59" i="1"/>
  <c r="L64" i="1"/>
  <c r="M56" i="1" s="1"/>
  <c r="J66" i="1"/>
  <c r="AK53" i="1" l="1"/>
  <c r="AO51" i="1"/>
  <c r="AN52" i="1"/>
  <c r="AP50" i="1"/>
  <c r="AJ62" i="1"/>
  <c r="L65" i="1"/>
  <c r="AY48" i="1"/>
  <c r="AX57" i="1"/>
  <c r="AN60" i="1"/>
  <c r="AO52" i="1" s="1"/>
  <c r="AO59" i="1"/>
  <c r="AI63" i="1"/>
  <c r="AJ55" i="1" s="1"/>
  <c r="AK61" i="1"/>
  <c r="AR49" i="1"/>
  <c r="AQ58" i="1"/>
  <c r="M64" i="1"/>
  <c r="N56" i="1" s="1"/>
  <c r="K66" i="1"/>
  <c r="AL53" i="1" l="1"/>
  <c r="AK54" i="1"/>
  <c r="AP51" i="1"/>
  <c r="AJ63" i="1"/>
  <c r="AK55" i="1" s="1"/>
  <c r="AQ50" i="1"/>
  <c r="N64" i="1"/>
  <c r="AZ48" i="1"/>
  <c r="AY57" i="1"/>
  <c r="AO60" i="1"/>
  <c r="AP52" i="1" s="1"/>
  <c r="AS49" i="1"/>
  <c r="AR58" i="1"/>
  <c r="AP59" i="1"/>
  <c r="AQ51" i="1" s="1"/>
  <c r="AK62" i="1"/>
  <c r="AL54" i="1" s="1"/>
  <c r="AL61" i="1"/>
  <c r="AM53" i="1" s="1"/>
  <c r="M65" i="1"/>
  <c r="L66" i="1"/>
  <c r="O64" i="1" l="1"/>
  <c r="P64" i="1" s="1"/>
  <c r="O56" i="1"/>
  <c r="P56" i="1" s="1"/>
  <c r="AR50" i="1"/>
  <c r="BA48" i="1"/>
  <c r="AZ57" i="1"/>
  <c r="AK63" i="1"/>
  <c r="AL55" i="1" s="1"/>
  <c r="AP60" i="1"/>
  <c r="AQ52" i="1" s="1"/>
  <c r="AS58" i="1"/>
  <c r="AT49" i="1"/>
  <c r="AQ59" i="1"/>
  <c r="AR51" i="1" s="1"/>
  <c r="AL62" i="1"/>
  <c r="AM54" i="1" s="1"/>
  <c r="AM61" i="1"/>
  <c r="AN53" i="1" s="1"/>
  <c r="N65" i="1"/>
  <c r="M66" i="1"/>
  <c r="Q56" i="1" l="1"/>
  <c r="AS50" i="1"/>
  <c r="O65" i="1"/>
  <c r="P65" i="1" s="1"/>
  <c r="AL63" i="1"/>
  <c r="AM55" i="1" s="1"/>
  <c r="BA57" i="1"/>
  <c r="AQ60" i="1"/>
  <c r="AR52" i="1" s="1"/>
  <c r="AR59" i="1"/>
  <c r="AS51" i="1" s="1"/>
  <c r="AT58" i="1"/>
  <c r="AU49" i="1"/>
  <c r="Q64" i="1"/>
  <c r="R64" i="1" s="1"/>
  <c r="AN61" i="1"/>
  <c r="AO53" i="1" s="1"/>
  <c r="AM62" i="1"/>
  <c r="AN54" i="1" s="1"/>
  <c r="N66" i="1"/>
  <c r="C63" i="1"/>
  <c r="R56" i="1" l="1"/>
  <c r="S56" i="1" s="1"/>
  <c r="AM63" i="1"/>
  <c r="AN63" i="1" s="1"/>
  <c r="AT50" i="1"/>
  <c r="S64" i="1"/>
  <c r="T64" i="1" s="1"/>
  <c r="AS59" i="1"/>
  <c r="AT51" i="1" s="1"/>
  <c r="AO61" i="1"/>
  <c r="AP53" i="1" s="1"/>
  <c r="AV49" i="1"/>
  <c r="AR60" i="1"/>
  <c r="AS52" i="1" s="1"/>
  <c r="AU58" i="1"/>
  <c r="AN62" i="1"/>
  <c r="AO54" i="1" s="1"/>
  <c r="C56" i="1"/>
  <c r="C55" i="1"/>
  <c r="O66" i="1"/>
  <c r="T56" i="1" l="1"/>
  <c r="U56" i="1" s="1"/>
  <c r="AN55" i="1"/>
  <c r="AO55" i="1" s="1"/>
  <c r="AO63" i="1"/>
  <c r="AU50" i="1"/>
  <c r="AO62" i="1"/>
  <c r="AP54" i="1" s="1"/>
  <c r="AP61" i="1"/>
  <c r="AQ53" i="1" s="1"/>
  <c r="AS60" i="1"/>
  <c r="AT52" i="1" s="1"/>
  <c r="AV58" i="1"/>
  <c r="AW49" i="1"/>
  <c r="AT59" i="1"/>
  <c r="AU51" i="1" s="1"/>
  <c r="Q65" i="1"/>
  <c r="C64" i="1"/>
  <c r="P66" i="1"/>
  <c r="AP55" i="1" l="1"/>
  <c r="AP63" i="1"/>
  <c r="AV50" i="1"/>
  <c r="AQ61" i="1"/>
  <c r="AR53" i="1" s="1"/>
  <c r="AP62" i="1"/>
  <c r="AQ54" i="1" s="1"/>
  <c r="AW58" i="1"/>
  <c r="AX49" i="1"/>
  <c r="AT60" i="1"/>
  <c r="AU52" i="1" s="1"/>
  <c r="U64" i="1"/>
  <c r="V56" i="1" s="1"/>
  <c r="AU59" i="1"/>
  <c r="AV51" i="1" s="1"/>
  <c r="R65" i="1"/>
  <c r="Q66" i="1"/>
  <c r="AQ55" i="1" l="1"/>
  <c r="AQ63" i="1"/>
  <c r="AQ62" i="1"/>
  <c r="AR62" i="1" s="1"/>
  <c r="AW50" i="1"/>
  <c r="AR61" i="1"/>
  <c r="AS53" i="1" s="1"/>
  <c r="AV59" i="1"/>
  <c r="AX58" i="1"/>
  <c r="AY49" i="1"/>
  <c r="AU60" i="1"/>
  <c r="AV52" i="1" s="1"/>
  <c r="V64" i="1"/>
  <c r="W56" i="1" s="1"/>
  <c r="S65" i="1"/>
  <c r="T65" i="1" s="1"/>
  <c r="R66" i="1"/>
  <c r="AX50" i="1" l="1"/>
  <c r="AW51" i="1"/>
  <c r="AR54" i="1"/>
  <c r="AS54" i="1" s="1"/>
  <c r="AS61" i="1"/>
  <c r="AT53" i="1" s="1"/>
  <c r="AY58" i="1"/>
  <c r="AY50" i="1" s="1"/>
  <c r="AZ49" i="1"/>
  <c r="AS62" i="1"/>
  <c r="AW59" i="1"/>
  <c r="AX51" i="1" s="1"/>
  <c r="W64" i="1"/>
  <c r="X56" i="1" s="1"/>
  <c r="AV60" i="1"/>
  <c r="AW52" i="1" s="1"/>
  <c r="U65" i="1"/>
  <c r="C65" i="1"/>
  <c r="S66" i="1"/>
  <c r="AR55" i="1" l="1"/>
  <c r="AT54" i="1"/>
  <c r="AR63" i="1"/>
  <c r="AS63" i="1" s="1"/>
  <c r="AT61" i="1"/>
  <c r="AU61" i="1" s="1"/>
  <c r="X64" i="1"/>
  <c r="Y56" i="1" s="1"/>
  <c r="AZ58" i="1"/>
  <c r="AZ50" i="1" s="1"/>
  <c r="BA49" i="1"/>
  <c r="AW60" i="1"/>
  <c r="AX52" i="1" s="1"/>
  <c r="AX59" i="1"/>
  <c r="AY51" i="1" s="1"/>
  <c r="V65" i="1"/>
  <c r="T66" i="1"/>
  <c r="Y64" i="1" l="1"/>
  <c r="Z56" i="1" s="1"/>
  <c r="AS55" i="1"/>
  <c r="AT55" i="1" s="1"/>
  <c r="AU53" i="1"/>
  <c r="AV53" i="1" s="1"/>
  <c r="AV61" i="1"/>
  <c r="AW61" i="1" s="1"/>
  <c r="AT63" i="1"/>
  <c r="AT62" i="1"/>
  <c r="AY59" i="1"/>
  <c r="AZ51" i="1" s="1"/>
  <c r="BA58" i="1"/>
  <c r="AX60" i="1"/>
  <c r="AY52" i="1" s="1"/>
  <c r="W65" i="1"/>
  <c r="U66" i="1"/>
  <c r="Z64" i="1"/>
  <c r="AU54" i="1" l="1"/>
  <c r="BA50" i="1"/>
  <c r="AA56" i="1"/>
  <c r="AW53" i="1"/>
  <c r="AX53" i="1" s="1"/>
  <c r="AU55" i="1"/>
  <c r="AU63" i="1"/>
  <c r="AU62" i="1"/>
  <c r="AV54" i="1" s="1"/>
  <c r="AX61" i="1"/>
  <c r="AZ59" i="1"/>
  <c r="BA51" i="1" s="1"/>
  <c r="AY60" i="1"/>
  <c r="AZ52" i="1" s="1"/>
  <c r="X65" i="1"/>
  <c r="V66" i="1"/>
  <c r="AY53" i="1" l="1"/>
  <c r="AV55" i="1"/>
  <c r="AV63" i="1"/>
  <c r="AV62" i="1"/>
  <c r="AW54" i="1" s="1"/>
  <c r="AY61" i="1"/>
  <c r="AZ53" i="1" s="1"/>
  <c r="AZ60" i="1"/>
  <c r="BA52" i="1" s="1"/>
  <c r="BA59" i="1"/>
  <c r="Y65" i="1"/>
  <c r="W66" i="1"/>
  <c r="AW55" i="1" l="1"/>
  <c r="AW63" i="1"/>
  <c r="AW62" i="1"/>
  <c r="AX62" i="1" s="1"/>
  <c r="AY62" i="1" s="1"/>
  <c r="AZ61" i="1"/>
  <c r="BA53" i="1" s="1"/>
  <c r="BA60" i="1"/>
  <c r="AA64" i="1"/>
  <c r="AB56" i="1" s="1"/>
  <c r="Z65" i="1"/>
  <c r="X66" i="1"/>
  <c r="AX54" i="1" l="1"/>
  <c r="AY54" i="1" s="1"/>
  <c r="AZ54" i="1" s="1"/>
  <c r="BA54" i="1" s="1"/>
  <c r="BA61" i="1"/>
  <c r="AB64" i="1"/>
  <c r="AC56" i="1" s="1"/>
  <c r="AZ62" i="1"/>
  <c r="AX63" i="1" l="1"/>
  <c r="AY63" i="1" s="1"/>
  <c r="AX55" i="1"/>
  <c r="BA62" i="1"/>
  <c r="AC64" i="1"/>
  <c r="AA65" i="1"/>
  <c r="Y66" i="1"/>
  <c r="AY55" i="1" l="1"/>
  <c r="AZ55" i="1" s="1"/>
  <c r="AD64" i="1"/>
  <c r="AD56" i="1"/>
  <c r="AE56" i="1" s="1"/>
  <c r="AZ63" i="1"/>
  <c r="AE64" i="1"/>
  <c r="AF64" i="1" s="1"/>
  <c r="AG64" i="1" s="1"/>
  <c r="AB65" i="1"/>
  <c r="Z66" i="1"/>
  <c r="AF56" i="1" l="1"/>
  <c r="AG56" i="1" s="1"/>
  <c r="AH56" i="1" s="1"/>
  <c r="BA55" i="1"/>
  <c r="BA63" i="1"/>
  <c r="AH64" i="1"/>
  <c r="AC65" i="1"/>
  <c r="AA66" i="1"/>
  <c r="AI56" i="1" l="1"/>
  <c r="AD65" i="1"/>
  <c r="AI64" i="1"/>
  <c r="AB66" i="1"/>
  <c r="AJ56" i="1" l="1"/>
  <c r="AJ64" i="1"/>
  <c r="AE65" i="1"/>
  <c r="AC66" i="1"/>
  <c r="AK56" i="1" l="1"/>
  <c r="AK64" i="1"/>
  <c r="AF65" i="1"/>
  <c r="AD66" i="1"/>
  <c r="AL56" i="1" l="1"/>
  <c r="AL64" i="1"/>
  <c r="AM64" i="1" s="1"/>
  <c r="AG65" i="1"/>
  <c r="AE66" i="1"/>
  <c r="AM56" i="1" l="1"/>
  <c r="AN56" i="1" s="1"/>
  <c r="AH65" i="1"/>
  <c r="AN64" i="1"/>
  <c r="AF66" i="1"/>
  <c r="AO56" i="1" l="1"/>
  <c r="AO64" i="1"/>
  <c r="AI65" i="1"/>
  <c r="AG66" i="1"/>
  <c r="AP56" i="1" l="1"/>
  <c r="AJ65" i="1"/>
  <c r="AP64" i="1"/>
  <c r="AH66" i="1"/>
  <c r="C66" i="1"/>
  <c r="AQ56" i="1" l="1"/>
  <c r="AI66" i="1"/>
  <c r="AQ64" i="1"/>
  <c r="AK65" i="1"/>
  <c r="AR56" i="1" l="1"/>
  <c r="AR64" i="1"/>
  <c r="AL65" i="1"/>
  <c r="AJ66" i="1"/>
  <c r="AS56" i="1" l="1"/>
  <c r="AK66" i="1"/>
  <c r="AM65" i="1"/>
  <c r="AS64" i="1"/>
  <c r="AT56" i="1" l="1"/>
  <c r="AL66" i="1"/>
  <c r="AN65" i="1"/>
  <c r="AT64" i="1"/>
  <c r="AU56" i="1" l="1"/>
  <c r="AM66" i="1"/>
  <c r="AO65" i="1"/>
  <c r="AU64" i="1"/>
  <c r="AV56" i="1" l="1"/>
  <c r="AN66" i="1"/>
  <c r="AV64" i="1"/>
  <c r="AP65" i="1"/>
  <c r="AW56" i="1" l="1"/>
  <c r="AO66" i="1"/>
  <c r="AW64" i="1"/>
  <c r="AQ65" i="1"/>
  <c r="AX56" i="1" l="1"/>
  <c r="AP66" i="1"/>
  <c r="AR65" i="1"/>
  <c r="AX64" i="1"/>
  <c r="AY56" i="1" l="1"/>
  <c r="AQ66" i="1"/>
  <c r="AS65" i="1"/>
  <c r="AT65" i="1" s="1"/>
  <c r="AY64" i="1"/>
  <c r="AZ56" i="1" l="1"/>
  <c r="AR66" i="1"/>
  <c r="AS66" i="1" s="1"/>
  <c r="AU65" i="1"/>
  <c r="AZ64" i="1"/>
  <c r="BA56" i="1" l="1"/>
  <c r="BA67" i="1" s="1"/>
  <c r="AZ67" i="1" s="1"/>
  <c r="AY67" i="1" s="1"/>
  <c r="AX67" i="1" s="1"/>
  <c r="AW67" i="1" s="1"/>
  <c r="AV67" i="1" s="1"/>
  <c r="AU67" i="1" s="1"/>
  <c r="AT67" i="1" s="1"/>
  <c r="AS67" i="1" s="1"/>
  <c r="AR67" i="1" s="1"/>
  <c r="AQ67" i="1" s="1"/>
  <c r="AP67" i="1" s="1"/>
  <c r="AO67" i="1" s="1"/>
  <c r="AN67" i="1" s="1"/>
  <c r="AM67" i="1" s="1"/>
  <c r="AL67" i="1" s="1"/>
  <c r="AK67" i="1" s="1"/>
  <c r="AJ67" i="1" s="1"/>
  <c r="AI67" i="1" s="1"/>
  <c r="AH67" i="1" s="1"/>
  <c r="AG67" i="1" s="1"/>
  <c r="AF67" i="1" s="1"/>
  <c r="AE67" i="1" s="1"/>
  <c r="AD67" i="1" s="1"/>
  <c r="AC67" i="1" s="1"/>
  <c r="AB67" i="1" s="1"/>
  <c r="AA67" i="1" s="1"/>
  <c r="Z67" i="1" s="1"/>
  <c r="Y67" i="1" s="1"/>
  <c r="X67" i="1" s="1"/>
  <c r="W67" i="1" s="1"/>
  <c r="V67" i="1" s="1"/>
  <c r="U67" i="1" s="1"/>
  <c r="T67" i="1" s="1"/>
  <c r="S67" i="1" s="1"/>
  <c r="R67" i="1" s="1"/>
  <c r="Q67" i="1" s="1"/>
  <c r="P67" i="1" s="1"/>
  <c r="O67" i="1" s="1"/>
  <c r="N67" i="1" s="1"/>
  <c r="M67" i="1" s="1"/>
  <c r="L67" i="1" s="1"/>
  <c r="K67" i="1" s="1"/>
  <c r="J67" i="1" s="1"/>
  <c r="I67" i="1" s="1"/>
  <c r="H67" i="1" s="1"/>
  <c r="G67" i="1" s="1"/>
  <c r="AT66" i="1"/>
  <c r="BA64" i="1"/>
  <c r="AV65" i="1"/>
  <c r="AU66" i="1" l="1"/>
  <c r="AW65" i="1"/>
  <c r="AV66" i="1" l="1"/>
  <c r="AW66" i="1" s="1"/>
  <c r="AX66" i="1" s="1"/>
  <c r="AX65" i="1"/>
  <c r="AY66" i="1" l="1"/>
  <c r="AY65" i="1"/>
  <c r="AZ66" i="1" s="1"/>
  <c r="AZ65" i="1" l="1"/>
  <c r="BA66" i="1" s="1"/>
  <c r="BA65" i="1" l="1"/>
  <c r="BA68" i="1" s="1"/>
  <c r="AZ68" i="1" s="1"/>
  <c r="AY68" i="1" s="1"/>
  <c r="AX68" i="1" s="1"/>
  <c r="AW68" i="1" s="1"/>
  <c r="AV68" i="1" s="1"/>
  <c r="AU68" i="1" s="1"/>
  <c r="AT68" i="1" s="1"/>
  <c r="AS68" i="1" s="1"/>
  <c r="AR68" i="1" s="1"/>
  <c r="AQ68" i="1" s="1"/>
  <c r="AP68" i="1" s="1"/>
  <c r="AO68" i="1" s="1"/>
  <c r="AN68" i="1" s="1"/>
  <c r="AM68" i="1" s="1"/>
  <c r="AL68" i="1" s="1"/>
  <c r="AK68" i="1" s="1"/>
  <c r="AJ68" i="1" s="1"/>
  <c r="AI68" i="1" s="1"/>
  <c r="AH68" i="1" s="1"/>
  <c r="AG68" i="1" s="1"/>
  <c r="AF68" i="1" s="1"/>
  <c r="AE68" i="1" s="1"/>
  <c r="AD68" i="1" s="1"/>
  <c r="AC68" i="1" s="1"/>
  <c r="AB68" i="1" s="1"/>
  <c r="AA68" i="1" s="1"/>
  <c r="Z68" i="1" s="1"/>
  <c r="Y68" i="1" s="1"/>
  <c r="X68" i="1" s="1"/>
  <c r="W68" i="1" s="1"/>
  <c r="V68" i="1" s="1"/>
  <c r="U68" i="1" s="1"/>
  <c r="T68" i="1" s="1"/>
  <c r="S68" i="1" s="1"/>
  <c r="R68" i="1" s="1"/>
  <c r="Q68" i="1" s="1"/>
  <c r="P68" i="1" s="1"/>
  <c r="O68" i="1" s="1"/>
  <c r="N68" i="1" s="1"/>
  <c r="M68" i="1" s="1"/>
  <c r="L68" i="1" s="1"/>
  <c r="K68" i="1" s="1"/>
  <c r="J68" i="1" s="1"/>
  <c r="I68" i="1" s="1"/>
  <c r="H68" i="1" s="1"/>
  <c r="G68" i="1" s="1"/>
  <c r="F68" i="1" s="1"/>
  <c r="F67" i="1"/>
  <c r="B69" i="1" l="1"/>
  <c r="G20" i="1"/>
  <c r="C19" i="1"/>
  <c r="C21" i="1" s="1"/>
  <c r="E68" i="1"/>
  <c r="D68" i="1" s="1"/>
  <c r="E20" i="1" s="1"/>
  <c r="G16" i="1" l="1"/>
  <c r="B19" i="1"/>
  <c r="B21" i="1" s="1"/>
  <c r="B70" i="1"/>
  <c r="E1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tc={744635DA-D98C-4176-9920-D9AB7D159EDF}</author>
    <author>tc={A8CA6F37-CD96-44DC-92B7-45C06954F5B7}</author>
    <author>tc={B62B7B4F-294F-4C72-A753-7F54E2DDF615}</author>
    <author>tc={8764C038-3662-4FAB-9585-F2506AAD7593}</author>
  </authors>
  <commentList>
    <comment ref="B3" authorId="0" shapeId="0" xr:uid="{744635DA-D98C-4176-9920-D9AB7D159EDF}">
      <text>
        <t>[Threaded comment]
Your version of Excel allows you to read this threaded comment; however, any edits to it will get removed if the file is opened in a newer version of Excel. Learn more: https://go.microsoft.com/fwlink/?linkid=870924
Comment:
    You may enter approximate value (e.g. number of suppliers) if you don't know the distribution by groups yet, but DA is expected to identify it in future.
If G is too big or cannot be identified at all (i.e. it’s impossible to split documents into real visual groups, because there is a huge variety of templates or no any template at all), set it to be equal to 10 - groups will be formed randomly as 10% of N in each.</t>
      </text>
    </comment>
    <comment ref="B10" authorId="1" shapeId="0" xr:uid="{A8CA6F37-CD96-44DC-92B7-45C06954F5B7}">
      <text>
        <t>[Threaded comment]
Your version of Excel allows you to read this threaded comment; however, any edits to it will get removed if the file is opened in a newer version of Excel. Learn more: https://go.microsoft.com/fwlink/?linkid=870924
Comment:
    - Insert 0 if docs are already split
- Insert 30 if time is unknown</t>
      </text>
    </comment>
    <comment ref="B11" authorId="2" shapeId="0" xr:uid="{B62B7B4F-294F-4C72-A753-7F54E2DDF615}">
      <text>
        <t>[Threaded comment]
Your version of Excel allows you to read this threaded comment; however, any edits to it will get removed if the file is opened in a newer version of Excel. Learn more: https://go.microsoft.com/fwlink/?linkid=870924
Comment:
    Insert 30 if time is unknown</t>
      </text>
    </comment>
    <comment ref="B12" authorId="3" shapeId="0" xr:uid="{8764C038-3662-4FAB-9585-F2506AAD7593}">
      <text>
        <t>[Threaded comment]
Your version of Excel allows you to read this threaded comment; however, any edits to it will get removed if the file is opened in a newer version of Excel. Learn more: https://go.microsoft.com/fwlink/?linkid=870924
Comment:
    Will be calculated automatically as n = N/G/10
If you change it, recommended to use number, which meets the following: n * G * 10 = N</t>
      </text>
    </comment>
  </commentList>
</comments>
</file>

<file path=xl/sharedStrings.xml><?xml version="1.0" encoding="utf-8"?>
<sst xmlns="http://schemas.openxmlformats.org/spreadsheetml/2006/main" count="177" uniqueCount="143">
  <si>
    <t>Number of SME</t>
  </si>
  <si>
    <t xml:space="preserve">Hours of DA available in a day
</t>
  </si>
  <si>
    <t>Insert variables</t>
  </si>
  <si>
    <t>DA tagging time per document, sec</t>
  </si>
  <si>
    <t>DA splitting time per document, sec</t>
  </si>
  <si>
    <t>DA OCR quality check time per doc, sec</t>
  </si>
  <si>
    <t>SME 2nd iteration tagging time per document</t>
  </si>
  <si>
    <t>SME 3rd teration tagging time per document</t>
  </si>
  <si>
    <t>DA 1st iteration validation time per document</t>
  </si>
  <si>
    <t>DA 2nd iteration validation time per document</t>
  </si>
  <si>
    <t>DA 3rd iteration validation time per document</t>
  </si>
  <si>
    <t>Expected Productivity</t>
  </si>
  <si>
    <t>High</t>
  </si>
  <si>
    <t>Medium</t>
  </si>
  <si>
    <t>Low</t>
  </si>
  <si>
    <t>1.5 times longer than DA taging</t>
  </si>
  <si>
    <r>
      <rPr>
        <b/>
        <i/>
        <sz val="11"/>
        <color theme="1"/>
        <rFont val="Calibri"/>
        <family val="2"/>
        <scheme val="minor"/>
      </rPr>
      <t>A</t>
    </r>
    <r>
      <rPr>
        <sz val="11"/>
        <color theme="1"/>
        <rFont val="Calibri"/>
        <family val="2"/>
        <scheme val="minor"/>
      </rPr>
      <t xml:space="preserve"> (Coefficient of acceleration based on documents quality)</t>
    </r>
  </si>
  <si>
    <t>Splitting</t>
  </si>
  <si>
    <t>Initial Training Set Tagging (DA)</t>
  </si>
  <si>
    <t>Test Set Tagging (DA)</t>
  </si>
  <si>
    <r>
      <rPr>
        <b/>
        <i/>
        <sz val="11"/>
        <color theme="1"/>
        <rFont val="Calibri"/>
        <family val="2"/>
        <scheme val="minor"/>
      </rPr>
      <t>I</t>
    </r>
    <r>
      <rPr>
        <sz val="11"/>
        <color theme="1"/>
        <rFont val="Calibri"/>
        <family val="2"/>
        <scheme val="minor"/>
      </rPr>
      <t xml:space="preserve"> (Expected number of Tagging Iterations)</t>
    </r>
  </si>
  <si>
    <r>
      <rPr>
        <b/>
        <i/>
        <sz val="11"/>
        <color theme="1"/>
        <rFont val="Calibri"/>
        <family val="2"/>
        <scheme val="minor"/>
      </rPr>
      <t>C</t>
    </r>
    <r>
      <rPr>
        <sz val="11"/>
        <color theme="1"/>
        <rFont val="Calibri"/>
        <family val="2"/>
        <scheme val="minor"/>
      </rPr>
      <t xml:space="preserve"> (expected number of OCR quality check iterations based on documents quality)</t>
    </r>
  </si>
  <si>
    <r>
      <t>OCR quality check (</t>
    </r>
    <r>
      <rPr>
        <b/>
        <i/>
        <sz val="11"/>
        <color theme="1"/>
        <rFont val="Calibri"/>
        <family val="2"/>
        <scheme val="minor"/>
      </rPr>
      <t>C</t>
    </r>
    <r>
      <rPr>
        <sz val="11"/>
        <color theme="1"/>
        <rFont val="Calibri"/>
        <family val="2"/>
        <scheme val="minor"/>
      </rPr>
      <t xml:space="preserve"> times)</t>
    </r>
  </si>
  <si>
    <t>1st Iteration (Tagging)</t>
  </si>
  <si>
    <t>2nd Iteration (Tagging)</t>
  </si>
  <si>
    <t>3rd Iteration (Tagging)</t>
  </si>
  <si>
    <t>4th Iteration (Tagging)</t>
  </si>
  <si>
    <t>1st Iteration (Validation)</t>
  </si>
  <si>
    <t>2nd Iteration (Validation)</t>
  </si>
  <si>
    <t>3rd Iteration (Validation)</t>
  </si>
  <si>
    <t>4th Iteration (Validation)</t>
  </si>
  <si>
    <r>
      <rPr>
        <b/>
        <i/>
        <sz val="11"/>
        <color theme="1"/>
        <rFont val="Calibri"/>
        <family val="2"/>
        <scheme val="minor"/>
      </rPr>
      <t>N</t>
    </r>
    <r>
      <rPr>
        <sz val="11"/>
        <color theme="1"/>
        <rFont val="Calibri"/>
        <family val="2"/>
        <scheme val="minor"/>
      </rPr>
      <t xml:space="preserve"> - Number of documents</t>
    </r>
  </si>
  <si>
    <r>
      <rPr>
        <b/>
        <i/>
        <sz val="11"/>
        <color theme="1"/>
        <rFont val="Calibri"/>
        <family val="2"/>
        <scheme val="minor"/>
      </rPr>
      <t>G</t>
    </r>
    <r>
      <rPr>
        <sz val="11"/>
        <color theme="1"/>
        <rFont val="Calibri"/>
        <family val="2"/>
        <scheme val="minor"/>
      </rPr>
      <t xml:space="preserve"> - Number of groups</t>
    </r>
  </si>
  <si>
    <r>
      <rPr>
        <b/>
        <i/>
        <sz val="11"/>
        <color theme="1"/>
        <rFont val="Calibri"/>
        <family val="2"/>
        <scheme val="minor"/>
      </rPr>
      <t>C</t>
    </r>
    <r>
      <rPr>
        <sz val="11"/>
        <color theme="1"/>
        <rFont val="Calibri"/>
        <family val="2"/>
        <scheme val="minor"/>
      </rPr>
      <t xml:space="preserve"> </t>
    </r>
  </si>
  <si>
    <t>(expected number of OCR quality check iterations based on documents quality)</t>
  </si>
  <si>
    <t>A</t>
  </si>
  <si>
    <t>(Coefficient of acceleration based on documents quality)</t>
  </si>
  <si>
    <t>I</t>
  </si>
  <si>
    <t>(Expected number of Tagging Iterations)</t>
  </si>
  <si>
    <t>Qualification</t>
  </si>
  <si>
    <t>Use Case Analysis</t>
  </si>
  <si>
    <t>Day 1</t>
  </si>
  <si>
    <t>Day 2</t>
  </si>
  <si>
    <t>Day 3</t>
  </si>
  <si>
    <t>Day 4</t>
  </si>
  <si>
    <t>Day 5</t>
  </si>
  <si>
    <t>Day 6</t>
  </si>
  <si>
    <t>Day 7</t>
  </si>
  <si>
    <t>Day 8</t>
  </si>
  <si>
    <t>Day 9</t>
  </si>
  <si>
    <t>Day 10</t>
  </si>
  <si>
    <t>Day 11</t>
  </si>
  <si>
    <t>Day 12</t>
  </si>
  <si>
    <t>Day 13</t>
  </si>
  <si>
    <t>Day 14</t>
  </si>
  <si>
    <t>DA</t>
  </si>
  <si>
    <t>SME</t>
  </si>
  <si>
    <t>Hours of SME available in a day</t>
  </si>
  <si>
    <t>Complexity</t>
  </si>
  <si>
    <t>DA time</t>
  </si>
  <si>
    <t>SME time</t>
  </si>
  <si>
    <t>Total SME hours per day</t>
  </si>
  <si>
    <t>5th Iteration (Tagging)</t>
  </si>
  <si>
    <t>6th Iteration (Tagging)</t>
  </si>
  <si>
    <t>7th Iteration (Tagging)</t>
  </si>
  <si>
    <t>8th Iteration (Tagging)</t>
  </si>
  <si>
    <t>5th Iteration (Validation)</t>
  </si>
  <si>
    <t>6th Iteration (Validation)</t>
  </si>
  <si>
    <t>7th Iteration (Validation)</t>
  </si>
  <si>
    <t>8th Iteration (Validation)</t>
  </si>
  <si>
    <t>SME 4th teration tagging time per document</t>
  </si>
  <si>
    <t>SME 5th teration tagging time per document</t>
  </si>
  <si>
    <t>SME 6th teration tagging time per document</t>
  </si>
  <si>
    <t>SME 7th teration tagging time per document</t>
  </si>
  <si>
    <t>SME 8th teration tagging time per document</t>
  </si>
  <si>
    <t>DA 4rd iteration validation time per document</t>
  </si>
  <si>
    <t>DA 5rd iteration validation time per document</t>
  </si>
  <si>
    <t>DA 6rd iteration validation time per document</t>
  </si>
  <si>
    <t>DA 7rd iteration validation time per document</t>
  </si>
  <si>
    <t>DA 8rd iteration validation time per document</t>
  </si>
  <si>
    <t>DA validation of Test Set</t>
  </si>
  <si>
    <t>Equal to 1st iteration time</t>
  </si>
  <si>
    <t>blocked</t>
  </si>
  <si>
    <t xml:space="preserve"> </t>
  </si>
  <si>
    <t>TOTAL DAYS</t>
  </si>
  <si>
    <t>Complexity for ML</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</si>
  <si>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</si>
  <si>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</si>
  <si>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</si>
  <si>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</si>
  <si>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</si>
  <si>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</si>
  <si>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</si>
  <si>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</si>
  <si>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</si>
  <si>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</si>
  <si>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</si>
  <si>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</si>
  <si>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</si>
  <si>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</si>
  <si>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</si>
  <si>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</si>
  <si>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</si>
  <si>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</si>
  <si>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</si>
  <si>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</si>
  <si>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</si>
  <si>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</si>
  <si>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</si>
  <si>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</si>
  <si>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</si>
  <si>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</si>
  <si>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</si>
  <si>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</si>
  <si>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</si>
  <si>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</si>
  <si>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</si>
  <si>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</si>
  <si>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</si>
  <si>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</si>
  <si>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</si>
  <si>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</si>
  <si>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r>
      <rPr>
        <b/>
        <i/>
        <sz val="9"/>
        <color theme="0" tint="-0.249977111117893"/>
        <rFont val="Calibri"/>
        <family val="2"/>
        <scheme val="minor"/>
      </rPr>
      <t>A</t>
    </r>
    <r>
      <rPr>
        <sz val="9"/>
        <color theme="0" tint="-0.249977111117893"/>
        <rFont val="Calibri"/>
        <family val="2"/>
        <scheme val="minor"/>
      </rPr>
      <t xml:space="preserve"> times faster than previous</t>
    </r>
  </si>
  <si>
    <r>
      <rPr>
        <b/>
        <i/>
        <sz val="9"/>
        <color theme="0" tint="-0.249977111117893"/>
        <rFont val="Calibri"/>
        <family val="2"/>
        <scheme val="minor"/>
      </rPr>
      <t>A</t>
    </r>
    <r>
      <rPr>
        <sz val="9"/>
        <color theme="0" tint="-0.249977111117893"/>
        <rFont val="Calibri"/>
        <family val="2"/>
        <scheme val="minor"/>
      </rPr>
      <t xml:space="preserve"> times faster than DA taging</t>
    </r>
  </si>
  <si>
    <t>Total SME time for tagging</t>
  </si>
  <si>
    <t>Total DA time for tagging</t>
  </si>
  <si>
    <t>Estimated Days of Work</t>
  </si>
  <si>
    <r>
      <rPr>
        <b/>
        <i/>
        <sz val="11"/>
        <color theme="1"/>
        <rFont val="Calibri"/>
        <family val="2"/>
        <scheme val="minor"/>
      </rPr>
      <t>n</t>
    </r>
    <r>
      <rPr>
        <sz val="11"/>
        <color theme="1"/>
        <rFont val="Calibri"/>
        <family val="2"/>
        <scheme val="minor"/>
      </rPr>
      <t xml:space="preserve"> - Number of documents from a single group per iteration</t>
    </r>
  </si>
  <si>
    <t>Estimation</t>
  </si>
  <si>
    <t>Stages</t>
  </si>
  <si>
    <t>Average workload during the tagging</t>
  </si>
  <si>
    <t>(hours)</t>
  </si>
  <si>
    <t>Expected Effort per Stage</t>
  </si>
  <si>
    <t>Check</t>
  </si>
  <si>
    <t>Total days for tagging</t>
  </si>
  <si>
    <t>Results analysis and report preparation</t>
  </si>
  <si>
    <t>Description</t>
  </si>
  <si>
    <t>SME 1st iteration tagging time per document</t>
  </si>
  <si>
    <t>Number of blocked days</t>
  </si>
  <si>
    <t>If SME or DA is blocked in between working days, sum for this day is equal to 0.01</t>
  </si>
  <si>
    <t>(all the following is true):
High quality original documents (searchable PDF, converted Excel or Word file or Email),
high expected OCR quality, stable xml structure across a group,
small number of fields (up to 10),
fields are not complex (approximately 5 short tokens in one, i.e. dates, numbers, money amounts, very short free text (approximately 5 words))</t>
  </si>
  <si>
    <t>(all the following is true):
Medium or high quality original documents (non-searchable PDF or images with normal resolution, no bar-codes, stamps or handwritten text over the fields),
normal OCR quality, but with minor OCR issues expected,
number of fields is up to 15
fields are not complex (approximately 5 short tokens in one, i.e. dates, numbers, money amounts, very short free text (approximately 5 words))</t>
  </si>
  <si>
    <t>Low, medium or high quality documents,
Too many groups, so that one group contains less than 20 documents
bad OCR quality, with many OCR mistakes expected, unstable xml structure
huge number of fields (more than 15),
contains complex fields (very long, with many tokens inside)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</si>
</sst>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14"/>
      <color rgb="FF000000"/>
      <name val="Roboto"/>
    </font>
    <font>
      <b/>
      <i/>
      <sz val="11"/>
      <color theme="1"/>
      <name val="Calibri"/>
      <family val="2"/>
      <scheme val="minor"/>
    </font>
    <font>
      <sz val="9"/>
      <color theme="1"/>
      <name val="Calibri"/>
      <family val="2"/>
      <scheme val="minor"/>
    </font>
    <font>
      <b/>
      <sz val="11"/>
      <color theme="1"/>
      <name val="Calibri"/>
      <family val="2"/>
      <scheme val="minor"/>
    </font>
    <font>
      <sz val="9"/>
      <color theme="0" tint="-0.499984740745262"/>
      <name val="Calibri"/>
      <family val="2"/>
      <scheme val="minor"/>
    </font>
    <font>
      <sz val="11"/>
      <color theme="1"/>
      <name val="Calibri"/>
      <family val="2"/>
      <scheme val="minor"/>
    </font>
    <font>
      <sz val="11"/>
      <color theme="0" tint="-0.249977111117893"/>
      <name val="Calibri"/>
      <family val="2"/>
      <scheme val="minor"/>
    </font>
    <font>
      <sz val="9"/>
      <color theme="0" tint="-0.249977111117893"/>
      <name val="Calibri"/>
      <family val="2"/>
      <scheme val="minor"/>
    </font>
    <font>
      <b/>
      <i/>
      <sz val="9"/>
      <color theme="0" tint="-0.249977111117893"/>
      <name val="Calibri"/>
      <family val="2"/>
      <scheme val="minor"/>
    </font>
    <font>
      <b/>
      <sz val="16"/>
      <color rgb="FF000000"/>
      <name val="Roboto"/>
    </font>
    <font>
      <b/>
      <sz val="18"/>
      <color rgb="FF000000"/>
      <name val="Roboto"/>
    </font>
    <font>
      <sz val="14"/>
      <color theme="1"/>
      <name val="Calibri"/>
      <family val="2"/>
      <scheme val="minor"/>
    </font>
    <font>
      <b/>
      <sz val="14"/>
      <color theme="1"/>
      <name val="Calibri"/>
      <family val="2"/>
      <scheme val="minor"/>
    </font>
    <font>
      <b/>
      <sz val="16"/>
      <color theme="1"/>
      <name val="Calibri"/>
      <family val="2"/>
      <scheme val="minor"/>
    </font>
    <font>
      <b/>
      <sz val="18"/>
      <color theme="1"/>
      <name val="Calibri"/>
      <family val="2"/>
      <scheme val="minor"/>
    </font>
    <font>
      <sz val="11"/>
      <color theme="0" tint="-0.14999847407452621"/>
      <name val="Calibri"/>
      <family val="2"/>
      <scheme val="minor"/>
    </font>
    <font>
      <b/>
      <sz val="10"/>
      <color theme="1"/>
      <name val="Calibri"/>
      <family val="2"/>
      <scheme val="minor"/>
    </font>
    <font>
      <b/>
      <i/>
      <sz val="11"/>
      <color rgb="FFFF0000"/>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s>
  <cellStyleXfs count="2">
    <xf numFmtId="0" fontId="0" fillId="0" borderId="0"/>
    <xf numFmtId="9" fontId="6" fillId="0" borderId="0" applyFont="0" applyFill="0" applyBorder="0" applyAlignment="0" applyProtection="0"/>
  </cellStyleXfs>
  <cellXfs count="50">
    <xf numFmtId="0" fontId="0" fillId="0" borderId="0" xfId="0"/>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wrapText="1"/>
    </xf>
    <xf numFmtId="0" fontId="0" fillId="2" borderId="0" xfId="0" applyFill="1"/>
    <xf numFmtId="0" fontId="0" fillId="2" borderId="0" xfId="0" applyFill="1" applyAlignment="1">
      <alignment horizontal="right"/>
    </xf>
    <xf numFmtId="0" fontId="0" fillId="2" borderId="0" xfId="0" applyFill="1" applyAlignment="1"/>
    <xf numFmtId="0" fontId="0" fillId="2" borderId="0" xfId="0" applyFill="1" applyAlignment="1">
      <alignment horizontal="center" vertical="center"/>
    </xf>
    <xf numFmtId="0" fontId="3" fillId="2" borderId="0" xfId="0" applyFont="1" applyFill="1" applyAlignment="1">
      <alignment horizontal="left" wrapText="1"/>
    </xf>
    <xf numFmtId="0" fontId="3" fillId="2" borderId="0" xfId="0" applyFont="1" applyFill="1" applyAlignment="1">
      <alignment horizontal="left"/>
    </xf>
    <xf numFmtId="0" fontId="0" fillId="2" borderId="0" xfId="0" applyFill="1" applyAlignment="1">
      <alignment wrapText="1"/>
    </xf>
    <xf numFmtId="2" fontId="0" fillId="2" borderId="0" xfId="0" applyNumberFormat="1" applyFill="1"/>
    <xf numFmtId="164" fontId="0" fillId="2" borderId="1" xfId="0" applyNumberFormat="1" applyFill="1" applyBorder="1"/>
    <xf numFmtId="164" fontId="0" fillId="2" borderId="0" xfId="0" applyNumberFormat="1" applyFill="1"/>
    <xf numFmtId="0" fontId="7" fillId="2" borderId="0" xfId="0" applyFont="1" applyFill="1" applyAlignment="1">
      <alignment horizontal="center"/>
    </xf>
    <xf numFmtId="0" fontId="8" fillId="2" borderId="0" xfId="0" applyFont="1" applyFill="1" applyAlignment="1">
      <alignment horizontal="center"/>
    </xf>
    <xf numFmtId="0" fontId="4" fillId="3" borderId="1" xfId="0" applyFont="1" applyFill="1" applyBorder="1" applyAlignment="1">
      <alignment horizontal="center" vertical="center"/>
    </xf>
    <xf numFmtId="0" fontId="4" fillId="2" borderId="0" xfId="0" applyFont="1" applyFill="1" applyAlignment="1">
      <alignment horizontal="right"/>
    </xf>
    <xf numFmtId="164" fontId="4" fillId="2" borderId="0" xfId="0" applyNumberFormat="1" applyFont="1" applyFill="1"/>
    <xf numFmtId="0" fontId="0" fillId="2" borderId="0" xfId="0" applyFill="1" applyBorder="1" applyAlignment="1">
      <alignment horizontal="center" vertical="center"/>
    </xf>
    <xf numFmtId="1" fontId="0" fillId="2" borderId="0" xfId="0" applyNumberFormat="1" applyFill="1" applyAlignment="1">
      <alignment horizontal="center" vertical="center"/>
    </xf>
    <xf numFmtId="0" fontId="12" fillId="2" borderId="0" xfId="0" applyFont="1" applyFill="1" applyBorder="1" applyAlignment="1">
      <alignment vertical="center"/>
    </xf>
    <xf numFmtId="0" fontId="12" fillId="2" borderId="0" xfId="0" applyFont="1" applyFill="1" applyBorder="1" applyAlignment="1">
      <alignment vertical="center" wrapText="1"/>
    </xf>
    <xf numFmtId="0" fontId="16" fillId="2" borderId="0" xfId="0" applyFont="1" applyFill="1" applyAlignment="1">
      <alignment horizontal="right"/>
    </xf>
    <xf numFmtId="2" fontId="16" fillId="2" borderId="0" xfId="0" applyNumberFormat="1" applyFont="1" applyFill="1" applyAlignment="1">
      <alignment horizontal="right"/>
    </xf>
    <xf numFmtId="0" fontId="11" fillId="2" borderId="4" xfId="0" applyFont="1" applyFill="1" applyBorder="1" applyAlignment="1">
      <alignment horizontal="center" vertical="center"/>
    </xf>
    <xf numFmtId="0" fontId="1" fillId="2" borderId="4" xfId="0" applyFont="1" applyFill="1" applyBorder="1" applyAlignment="1">
      <alignment horizontal="left" vertical="center" indent="1"/>
    </xf>
    <xf numFmtId="0" fontId="7" fillId="2" borderId="0" xfId="0" applyFont="1" applyFill="1" applyAlignment="1"/>
    <xf numFmtId="0" fontId="7" fillId="2" borderId="0" xfId="0" applyFont="1" applyFill="1" applyAlignment="1">
      <alignment horizontal="center" vertical="center"/>
    </xf>
    <xf numFmtId="0" fontId="15" fillId="3" borderId="0" xfId="0" applyFont="1" applyFill="1" applyBorder="1" applyAlignment="1">
      <alignment vertical="center"/>
    </xf>
    <xf numFmtId="0" fontId="15" fillId="3" borderId="0" xfId="0" applyFont="1" applyFill="1" applyBorder="1" applyAlignment="1">
      <alignment horizontal="center" vertical="center"/>
    </xf>
    <xf numFmtId="0" fontId="18" fillId="2" borderId="0" xfId="0" applyFont="1" applyFill="1"/>
    <xf numFmtId="0" fontId="13" fillId="2" borderId="0" xfId="0" applyFont="1" applyFill="1" applyBorder="1" applyAlignment="1">
      <alignment horizontal="left" vertical="center"/>
    </xf>
    <xf numFmtId="0" fontId="14" fillId="2" borderId="0" xfId="0" applyFont="1" applyFill="1" applyBorder="1" applyAlignment="1">
      <alignment horizontal="left" vertical="center"/>
    </xf>
    <xf numFmtId="0" fontId="0" fillId="2" borderId="0" xfId="0" applyFill="1" applyAlignment="1">
      <alignment horizontal="center"/>
    </xf>
    <xf numFmtId="0" fontId="10" fillId="2" borderId="4" xfId="0" applyFont="1" applyFill="1" applyBorder="1" applyAlignment="1">
      <alignment horizontal="center" vertical="center"/>
    </xf>
    <xf numFmtId="0" fontId="0" fillId="2" borderId="0" xfId="0" applyFill="1" applyBorder="1" applyAlignment="1">
      <alignment horizontal="center" vertical="center"/>
    </xf>
    <xf numFmtId="0" fontId="0" fillId="2" borderId="0" xfId="0" applyFill="1" applyAlignment="1">
      <alignment horizontal="center" vertical="center"/>
    </xf>
    <xf numFmtId="9" fontId="0" fillId="2" borderId="5" xfId="1" applyFont="1" applyFill="1" applyBorder="1" applyAlignment="1">
      <alignment horizontal="center" vertical="center"/>
    </xf>
    <xf numFmtId="0" fontId="0" fillId="2" borderId="5" xfId="0" applyFill="1" applyBorder="1" applyAlignment="1">
      <alignment horizontal="center"/>
    </xf>
    <xf numFmtId="9" fontId="0" fillId="2" borderId="0" xfId="1" applyFont="1" applyFill="1" applyAlignment="1">
      <alignment horizontal="center"/>
    </xf>
    <xf numFmtId="0" fontId="17" fillId="2" borderId="0" xfId="0" applyFont="1" applyFill="1" applyBorder="1" applyAlignment="1">
      <alignment horizontal="center" vertical="center" wrapText="1"/>
    </xf>
    <xf numFmtId="1" fontId="0" fillId="2" borderId="0" xfId="0" applyNumberFormat="1" applyFill="1" applyBorder="1" applyAlignment="1">
      <alignment horizontal="center" vertical="center"/>
    </xf>
    <xf numFmtId="0" fontId="0" fillId="4" borderId="1" xfId="0" applyFill="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5" fillId="4" borderId="1" xfId="0" applyFont="1" applyFill="1" applyBorder="1" applyAlignment="1">
      <alignment horizont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cellXfs>
  <cellStyles count="2">
    <cellStyle name="Normal" xfId="0" builtinId="0"/>
    <cellStyle name="Percent" xfId="1" builtinId="5"/>
  </cellStyles>
  <dxfs count="6">
    <dxf>
      <font>
        <color rgb="FF9C0006"/>
      </font>
      <fill>
        <patternFill>
          <bgColor rgb="FFFFC7CE"/>
        </patternFill>
      </fill>
    </dxf>
    <dxf>
      <font>
        <color theme="0" tint="-0.34998626667073579"/>
      </font>
      <fill>
        <patternFill>
          <bgColor theme="0" tint="-4.9989318521683403E-2"/>
        </patternFill>
      </fill>
    </dxf>
    <dxf>
      <font>
        <color theme="0" tint="-0.14996795556505021"/>
      </font>
    </dxf>
    <dxf>
      <font>
        <color theme="0" tint="-0.24994659260841701"/>
      </font>
      <fill>
        <patternFill>
          <bgColor theme="0"/>
        </patternFill>
      </fill>
    </dxf>
    <dxf>
      <font>
        <color rgb="FF006100"/>
      </font>
      <fill>
        <patternFill>
          <bgColor rgb="FFC6EFCE"/>
        </patternFill>
      </fill>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r>
              <a:rPr lang="en-US" b="1"/>
              <a:t>Workload</a:t>
            </a:r>
            <a:r>
              <a:rPr lang="en-US" b="1" baseline="0"/>
              <a:t> Scheme During the Tagging (h/day)</a:t>
            </a:r>
            <a:endParaRPr lang="en-US" b="1"/>
          </a:p>
        </c:rich>
      </c:tx>
      <c:layout>
        <c:manualLayout>
          <c:xMode val="edge"/>
          <c:yMode val="edge"/>
          <c:x val="7.8917397926435123E-2"/>
          <c:y val="3.7990693104436465E-2"/>
        </c:manualLayout>
      </c:layout>
      <c:overlay val="0"/>
      <c:spPr>
        <a:noFill/>
        <a:ln>
          <a:noFill/>
        </a:ln>
        <a:effectLst/>
      </c:spPr>
      <c:txPr>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'First version'!$C$67</c:f>
              <c:strCache>
                <c:ptCount val="1"/>
                <c:pt idx="0">
                  <c:v>SME time</c:v>
                </c:pt>
              </c:strCache>
            </c:strRef>
          </c:tx>
          <c:spPr>
            <a:solidFill>
              <a:schemeClr val="accent1"/>
            </a:solidFill>
            <a:ln>
              <a:noFill/>
            </a:ln>
            <a:effectLst/>
          </c:spPr>
          <c:invertIfNegative val="0"/>
          <c:cat>
            <c:strRef>
              <c:f>'First version'!$D$46:$BA$46</c:f>
              <c:strCache>
                <c:ptCount val="50"/>
                <c:pt idx="0">
                  <c:v>Day 1</c:v>
                </c:pt>
                <c:pt idx="1">
                  <c:v>Day 2</c:v>
                </c:pt>
                <c:pt idx="2">
                  <c:v>Day 3</c:v>
                </c:pt>
                <c:pt idx="3">
                  <c:v>Day 4</c:v>
                </c:pt>
                <c:pt idx="4">
                  <c:v>Day 5</c:v>
                </c:pt>
                <c:pt idx="5">
                  <c:v>Day 6</c:v>
                </c:pt>
                <c:pt idx="6">
                  <c:v>Day 7</c:v>
                </c:pt>
                <c:pt idx="7">
                  <c:v>Day 8</c:v>
                </c:pt>
                <c:pt idx="8">
                  <c:v>Day 9</c:v>
                </c:pt>
                <c:pt idx="9">
                  <c:v>Day 10</c:v>
                </c:pt>
                <c:pt idx="10">
                  <c:v>Day 11</c:v>
                </c:pt>
                <c:pt idx="11">
                  <c:v>Day 12</c:v>
                </c:pt>
                <c:pt idx="12">
                  <c:v>Day 13</c:v>
                </c:pt>
                <c:pt idx="13">
                  <c:v>Day 14</c:v>
                </c:pt>
                <c:pt idx="14">
                  <c:v>Day 15</c:v>
                </c:pt>
                <c:pt idx="15">
                  <c:v>Day 16</c:v>
                </c:pt>
                <c:pt idx="16">
                  <c:v>Day 17</c:v>
                </c:pt>
                <c:pt idx="17">
                  <c:v>Day 18</c:v>
                </c:pt>
                <c:pt idx="18">
                  <c:v>Day 19</c:v>
                </c:pt>
                <c:pt idx="19">
                  <c:v>Day 20</c:v>
                </c:pt>
                <c:pt idx="20">
                  <c:v>Day 21</c:v>
                </c:pt>
                <c:pt idx="21">
                  <c:v>Day 22</c:v>
                </c:pt>
                <c:pt idx="22">
                  <c:v>Day 23</c:v>
                </c:pt>
                <c:pt idx="23">
                  <c:v>Day 24</c:v>
                </c:pt>
                <c:pt idx="24">
                  <c:v>Day 25</c:v>
                </c:pt>
                <c:pt idx="25">
                  <c:v>Day 26</c:v>
                </c:pt>
                <c:pt idx="26">
                  <c:v>Day 27</c:v>
                </c:pt>
                <c:pt idx="27">
                  <c:v>Day 28</c:v>
                </c:pt>
                <c:pt idx="28">
                  <c:v>Day 29</c:v>
                </c:pt>
                <c:pt idx="29">
                  <c:v>Day 30</c:v>
                </c:pt>
                <c:pt idx="30">
                  <c:v>Day 31</c:v>
                </c:pt>
                <c:pt idx="31">
                  <c:v>Day 32</c:v>
                </c:pt>
                <c:pt idx="32">
                  <c:v>Day 33</c:v>
                </c:pt>
                <c:pt idx="33">
                  <c:v>Day 34</c:v>
                </c:pt>
                <c:pt idx="34">
                  <c:v>Day 35</c:v>
                </c:pt>
                <c:pt idx="35">
                  <c:v>Day 36</c:v>
                </c:pt>
                <c:pt idx="36">
                  <c:v>Day 37</c:v>
                </c:pt>
                <c:pt idx="37">
                  <c:v>Day 38</c:v>
                </c:pt>
                <c:pt idx="38">
                  <c:v>Day 39</c:v>
                </c:pt>
                <c:pt idx="39">
                  <c:v>Day 40</c:v>
                </c:pt>
                <c:pt idx="40">
                  <c:v>Day 41</c:v>
                </c:pt>
                <c:pt idx="41">
                  <c:v>Day 42</c:v>
                </c:pt>
                <c:pt idx="42">
                  <c:v>Day 43</c:v>
                </c:pt>
                <c:pt idx="43">
                  <c:v>Day 44</c:v>
                </c:pt>
                <c:pt idx="44">
                  <c:v>Day 45</c:v>
                </c:pt>
                <c:pt idx="45">
                  <c:v>Day 46</c:v>
                </c:pt>
                <c:pt idx="46">
                  <c:v>Day 47</c:v>
                </c:pt>
                <c:pt idx="47">
                  <c:v>Day 48</c:v>
                </c:pt>
                <c:pt idx="48">
                  <c:v>Day 49</c:v>
                </c:pt>
                <c:pt idx="49">
                  <c:v>Day 50</c:v>
                </c:pt>
              </c:strCache>
            </c:strRef>
          </c:cat>
          <c:val>
            <c:numRef>
              <c:f>'First version'!$D$67:$BA$67</c:f>
              <c:numCache>
                <c:formatCode>0.0</c:formatCode>
                <c:ptCount val="50"/>
                <c:pt idx="0">
                  <c:v>0</c:v>
                </c:pt>
                <c:pt idx="1">
                  <c:v>6</c:v>
                </c:pt>
                <c:pt idx="2">
                  <c:v>6</c:v>
                </c:pt>
                <c:pt idx="3">
                  <c:v>2.3181818181818175</c:v>
                </c:pt>
                <c:pt idx="4">
                  <c:v>6</c:v>
                </c:pt>
                <c:pt idx="5">
                  <c:v>5.8332081141998477</c:v>
                </c:pt>
                <c:pt idx="6">
                  <c:v>5.1226009152380287</c:v>
                </c:pt>
                <c:pt idx="7">
                  <c:v>4.6569099229436626</c:v>
                </c:pt>
                <c:pt idx="8">
                  <c:v>4.2335544754033281</c:v>
                </c:pt>
                <c:pt idx="9">
                  <c:v>3.8486858867302987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9C37-4857-AF77-09E328719C3E}"/>
            </c:ext>
          </c:extLst>
        </c:ser>
        <c:ser>
          <c:idx val="1"/>
          <c:order val="1"/>
          <c:tx>
            <c:strRef>
              <c:f>'First version'!$C$68</c:f>
              <c:strCache>
                <c:ptCount val="1"/>
                <c:pt idx="0">
                  <c:v>DA time</c:v>
                </c:pt>
              </c:strCache>
            </c:strRef>
          </c:tx>
          <c:spPr>
            <a:solidFill>
              <a:schemeClr val="accent2"/>
            </a:solidFill>
            <a:ln>
              <a:noFill/>
            </a:ln>
            <a:effectLst/>
          </c:spPr>
          <c:invertIfNegative val="0"/>
          <c:cat>
            <c:strRef>
              <c:f>'First version'!$D$46:$BA$46</c:f>
              <c:strCache>
                <c:ptCount val="50"/>
                <c:pt idx="0">
                  <c:v>Day 1</c:v>
                </c:pt>
                <c:pt idx="1">
                  <c:v>Day 2</c:v>
                </c:pt>
                <c:pt idx="2">
                  <c:v>Day 3</c:v>
                </c:pt>
                <c:pt idx="3">
                  <c:v>Day 4</c:v>
                </c:pt>
                <c:pt idx="4">
                  <c:v>Day 5</c:v>
                </c:pt>
                <c:pt idx="5">
                  <c:v>Day 6</c:v>
                </c:pt>
                <c:pt idx="6">
                  <c:v>Day 7</c:v>
                </c:pt>
                <c:pt idx="7">
                  <c:v>Day 8</c:v>
                </c:pt>
                <c:pt idx="8">
                  <c:v>Day 9</c:v>
                </c:pt>
                <c:pt idx="9">
                  <c:v>Day 10</c:v>
                </c:pt>
                <c:pt idx="10">
                  <c:v>Day 11</c:v>
                </c:pt>
                <c:pt idx="11">
                  <c:v>Day 12</c:v>
                </c:pt>
                <c:pt idx="12">
                  <c:v>Day 13</c:v>
                </c:pt>
                <c:pt idx="13">
                  <c:v>Day 14</c:v>
                </c:pt>
                <c:pt idx="14">
                  <c:v>Day 15</c:v>
                </c:pt>
                <c:pt idx="15">
                  <c:v>Day 16</c:v>
                </c:pt>
                <c:pt idx="16">
                  <c:v>Day 17</c:v>
                </c:pt>
                <c:pt idx="17">
                  <c:v>Day 18</c:v>
                </c:pt>
                <c:pt idx="18">
                  <c:v>Day 19</c:v>
                </c:pt>
                <c:pt idx="19">
                  <c:v>Day 20</c:v>
                </c:pt>
                <c:pt idx="20">
                  <c:v>Day 21</c:v>
                </c:pt>
                <c:pt idx="21">
                  <c:v>Day 22</c:v>
                </c:pt>
                <c:pt idx="22">
                  <c:v>Day 23</c:v>
                </c:pt>
                <c:pt idx="23">
                  <c:v>Day 24</c:v>
                </c:pt>
                <c:pt idx="24">
                  <c:v>Day 25</c:v>
                </c:pt>
                <c:pt idx="25">
                  <c:v>Day 26</c:v>
                </c:pt>
                <c:pt idx="26">
                  <c:v>Day 27</c:v>
                </c:pt>
                <c:pt idx="27">
                  <c:v>Day 28</c:v>
                </c:pt>
                <c:pt idx="28">
                  <c:v>Day 29</c:v>
                </c:pt>
                <c:pt idx="29">
                  <c:v>Day 30</c:v>
                </c:pt>
                <c:pt idx="30">
                  <c:v>Day 31</c:v>
                </c:pt>
                <c:pt idx="31">
                  <c:v>Day 32</c:v>
                </c:pt>
                <c:pt idx="32">
                  <c:v>Day 33</c:v>
                </c:pt>
                <c:pt idx="33">
                  <c:v>Day 34</c:v>
                </c:pt>
                <c:pt idx="34">
                  <c:v>Day 35</c:v>
                </c:pt>
                <c:pt idx="35">
                  <c:v>Day 36</c:v>
                </c:pt>
                <c:pt idx="36">
                  <c:v>Day 37</c:v>
                </c:pt>
                <c:pt idx="37">
                  <c:v>Day 38</c:v>
                </c:pt>
                <c:pt idx="38">
                  <c:v>Day 39</c:v>
                </c:pt>
                <c:pt idx="39">
                  <c:v>Day 40</c:v>
                </c:pt>
                <c:pt idx="40">
                  <c:v>Day 41</c:v>
                </c:pt>
                <c:pt idx="41">
                  <c:v>Day 42</c:v>
                </c:pt>
                <c:pt idx="42">
                  <c:v>Day 43</c:v>
                </c:pt>
                <c:pt idx="43">
                  <c:v>Day 44</c:v>
                </c:pt>
                <c:pt idx="44">
                  <c:v>Day 45</c:v>
                </c:pt>
                <c:pt idx="45">
                  <c:v>Day 46</c:v>
                </c:pt>
                <c:pt idx="46">
                  <c:v>Day 47</c:v>
                </c:pt>
                <c:pt idx="47">
                  <c:v>Day 48</c:v>
                </c:pt>
                <c:pt idx="48">
                  <c:v>Day 49</c:v>
                </c:pt>
                <c:pt idx="49">
                  <c:v>Day 50</c:v>
                </c:pt>
              </c:strCache>
            </c:strRef>
          </c:cat>
          <c:val>
            <c:numRef>
              <c:f>'First version'!$D$68:$BA$68</c:f>
              <c:numCache>
                <c:formatCode>0.0</c:formatCode>
                <c:ptCount val="50"/>
                <c:pt idx="0">
                  <c:v>6</c:v>
                </c:pt>
                <c:pt idx="1">
                  <c:v>5.666666666666667</c:v>
                </c:pt>
                <c:pt idx="2">
                  <c:v>4.545454545454545</c:v>
                </c:pt>
                <c:pt idx="3">
                  <c:v>4.1322314049586772</c:v>
                </c:pt>
                <c:pt idx="4">
                  <c:v>3.7565740045078884</c:v>
                </c:pt>
                <c:pt idx="5">
                  <c:v>3.4150672768253525</c:v>
                </c:pt>
                <c:pt idx="6">
                  <c:v>3.1046066152957743</c:v>
                </c:pt>
                <c:pt idx="7">
                  <c:v>2.8223696502688864</c:v>
                </c:pt>
                <c:pt idx="8">
                  <c:v>2.5657905911535326</c:v>
                </c:pt>
                <c:pt idx="9">
                  <c:v>2.3325369010486656</c:v>
                </c:pt>
                <c:pt idx="10">
                  <c:v>6</c:v>
                </c:pt>
                <c:pt idx="11">
                  <c:v>3.0909090909090899</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9C37-4857-AF77-09E328719C3E}"/>
            </c:ext>
          </c:extLst>
        </c:ser>
        <c:dLbls>
          <c:showLegendKey val="0"/>
          <c:showVal val="0"/>
          <c:showCatName val="0"/>
          <c:showSerName val="0"/>
          <c:showPercent val="0"/>
          <c:showBubbleSize val="0"/>
        </c:dLbls>
        <c:gapWidth val="219"/>
        <c:overlap val="-27"/>
        <c:axId val="525217816"/>
        <c:axId val="525211584"/>
      </c:barChart>
      <c:catAx>
        <c:axId val="525217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25211584"/>
        <c:crosses val="autoZero"/>
        <c:auto val="1"/>
        <c:lblAlgn val="ctr"/>
        <c:lblOffset val="100"/>
        <c:noMultiLvlLbl val="0"/>
      </c:catAx>
      <c:valAx>
        <c:axId val="52521158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25217816"/>
        <c:crosses val="autoZero"/>
        <c:crossBetween val="between"/>
      </c:valAx>
      <c:spPr>
        <a:noFill/>
        <a:ln>
          <a:noFill/>
        </a:ln>
        <a:effectLst/>
      </c:spPr>
    </c:plotArea>
    <c:legend>
      <c:legendPos val="b"/>
      <c:layout>
        <c:manualLayout>
          <c:xMode val="edge"/>
          <c:yMode val="edge"/>
          <c:x val="7.2354542054378163E-2"/>
          <c:y val="0.8884021779579685"/>
          <c:w val="0.10012460744597113"/>
          <c:h val="7.9304416532708491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530677</xdr:colOff>
      <xdr:row>0</xdr:row>
      <xdr:rowOff>193221</xdr:rowOff>
    </xdr:from>
    <xdr:to>
      <xdr:col>28</xdr:col>
      <xdr:colOff>9071</xdr:colOff>
      <xdr:row>12</xdr:row>
      <xdr:rowOff>72571</xdr:rowOff>
    </xdr:to>
    <xdr:graphicFrame macro="">
      <xdr:nvGraphicFramePr>
        <xdr:cNvPr id="3" name="Chart 2">
          <a:extLst>
            <a:ext uri="{FF2B5EF4-FFF2-40B4-BE49-F238E27FC236}">
              <a16:creationId xmlns:a16="http://schemas.microsoft.com/office/drawing/2014/main" id="{D7384E71-F2F7-4DFB-99BC-7F5B6B57BD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Dmitry Kukso" id="{8C812705-67EC-4014-BA6F-B553ED9468C5}" userId="Dmitry Kukso"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19-01-11T12:39:25.61" personId="{8C812705-67EC-4014-BA6F-B553ED9468C5}" id="{744635DA-D98C-4176-9920-D9AB7D159EDF}">
    <text>You may enter approximate value (e.g. number of suppliers) if you don't know the distribution by groups yet, but DA is expected to identify it in future.
If G is too big or cannot be identified at all (i.e. it’s impossible to split documents into real visual groups, because there is a huge variety of templates or no any template at all), set it to be equal to 10 - groups will be formed randomly as 10% of N in each.</text>
  </threadedComment>
  <threadedComment ref="B10" dT="2019-01-11T12:42:42.93" personId="{8C812705-67EC-4014-BA6F-B553ED9468C5}" id="{A8CA6F37-CD96-44DC-92B7-45C06954F5B7}">
    <text>- Insert 0 if docs are already split
- Insert 30 if time is unknown</text>
  </threadedComment>
  <threadedComment ref="B11" dT="2019-01-11T12:45:33.66" personId="{8C812705-67EC-4014-BA6F-B553ED9468C5}" id="{B62B7B4F-294F-4C72-A753-7F54E2DDF615}">
    <text>Insert 30 if time is unknown</text>
  </threadedComment>
  <threadedComment ref="B12" dT="2019-01-11T12:46:11.66" personId="{8C812705-67EC-4014-BA6F-B553ED9468C5}" id="{8764C038-3662-4FAB-9585-F2506AAD7593}">
    <text>Will be calculated automatically as n = N/G/10
If you change it, recommended to use number, which meets the following: n * G * 10 = 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8D0D3-DEF2-4AA3-8BDA-B8EF77C6D453}">
  <dimension ref="A1:BA70"/>
  <sheetViews>
    <sheetView topLeftCell="A37" zoomScaleNormal="100" workbookViewId="0">
      <selection activeCell="C48" sqref="C48"/>
    </sheetView>
  </sheetViews>
  <sheetFormatPr defaultRowHeight="14.5" x14ac:dyDescent="0.35"/>
  <cols>
    <col min="1" max="1" width="55.36328125" style="4" customWidth="1"/>
    <col min="2" max="2" width="10.36328125" style="4" bestFit="1" customWidth="1"/>
    <col min="3" max="3" width="24" style="5" customWidth="1"/>
    <col min="4" max="4" width="10.36328125" style="4" bestFit="1" customWidth="1"/>
    <col min="5" max="5" width="20.54296875" style="4" customWidth="1"/>
    <col min="6" max="33" width="10.36328125" style="4" bestFit="1" customWidth="1"/>
    <col min="34" max="16384" width="8.7265625" style="4"/>
  </cols>
  <sheetData>
    <row r="1" spans="1:8" ht="23.5" thickBot="1" x14ac:dyDescent="0.4">
      <c r="A1" s="25" t="s">
        <v>2</v>
      </c>
    </row>
    <row r="2" spans="1:8" ht="25" customHeight="1" x14ac:dyDescent="0.35">
      <c r="A2" s="6" t="s">
        <v>31</v>
      </c>
      <c r="B2" s="7">
        <v>1000</v>
      </c>
    </row>
    <row r="3" spans="1:8" ht="25" customHeight="1" x14ac:dyDescent="0.35">
      <c r="A3" s="6" t="s">
        <v>32</v>
      </c>
      <c r="B3" s="7">
        <v>20</v>
      </c>
      <c r="C3" s="8"/>
    </row>
    <row r="4" spans="1:8" ht="25" customHeight="1" x14ac:dyDescent="0.35">
      <c r="A4" s="6" t="s">
        <v>0</v>
      </c>
      <c r="B4" s="7">
        <v>1</v>
      </c>
    </row>
    <row r="5" spans="1:8" ht="25" customHeight="1" x14ac:dyDescent="0.35">
      <c r="A5" s="6" t="s">
        <v>57</v>
      </c>
      <c r="B5" s="7">
        <v>6</v>
      </c>
    </row>
    <row r="6" spans="1:8" ht="25" customHeight="1" x14ac:dyDescent="0.35">
      <c r="A6" s="27" t="s">
        <v>61</v>
      </c>
      <c r="B6" s="28">
        <f>B5*B4</f>
        <v>6</v>
      </c>
    </row>
    <row r="7" spans="1:8" ht="25" customHeight="1" x14ac:dyDescent="0.35">
      <c r="A7" s="6" t="s">
        <v>1</v>
      </c>
      <c r="B7" s="7">
        <v>6</v>
      </c>
    </row>
    <row r="8" spans="1:8" ht="25" customHeight="1" x14ac:dyDescent="0.35">
      <c r="A8" s="6" t="s">
        <v>85</v>
      </c>
      <c r="B8" s="7" t="s">
        <v>12</v>
      </c>
    </row>
    <row r="9" spans="1:8" ht="25" customHeight="1" x14ac:dyDescent="0.35">
      <c r="A9" s="6" t="s">
        <v>3</v>
      </c>
      <c r="B9" s="7">
        <v>180</v>
      </c>
    </row>
    <row r="10" spans="1:8" ht="25" customHeight="1" x14ac:dyDescent="0.35">
      <c r="A10" s="6" t="s">
        <v>4</v>
      </c>
      <c r="B10" s="7">
        <v>0</v>
      </c>
      <c r="C10" s="8"/>
    </row>
    <row r="11" spans="1:8" ht="25" customHeight="1" x14ac:dyDescent="0.35">
      <c r="A11" s="6" t="s">
        <v>5</v>
      </c>
      <c r="B11" s="7">
        <v>40</v>
      </c>
      <c r="C11" s="9"/>
    </row>
    <row r="12" spans="1:8" ht="25" customHeight="1" x14ac:dyDescent="0.35">
      <c r="A12" s="6" t="s">
        <v>127</v>
      </c>
      <c r="B12" s="7">
        <f>ROUND(B2/B3/10,0)</f>
        <v>5</v>
      </c>
      <c r="C12" s="8"/>
    </row>
    <row r="13" spans="1:8" ht="25" customHeight="1" x14ac:dyDescent="0.35"/>
    <row r="14" spans="1:8" ht="25" customHeight="1" thickBot="1" x14ac:dyDescent="0.4">
      <c r="A14" s="25" t="s">
        <v>128</v>
      </c>
      <c r="B14" s="25"/>
      <c r="C14" s="25"/>
      <c r="E14" s="35" t="s">
        <v>130</v>
      </c>
      <c r="F14" s="35"/>
      <c r="G14" s="35"/>
      <c r="H14" s="35"/>
    </row>
    <row r="15" spans="1:8" ht="25" customHeight="1" x14ac:dyDescent="0.35">
      <c r="A15" s="33" t="s">
        <v>129</v>
      </c>
      <c r="B15" s="32" t="s">
        <v>126</v>
      </c>
      <c r="C15" s="32"/>
      <c r="E15" s="36" t="s">
        <v>55</v>
      </c>
      <c r="F15" s="36"/>
      <c r="G15" s="37" t="s">
        <v>56</v>
      </c>
      <c r="H15" s="37"/>
    </row>
    <row r="16" spans="1:8" ht="25" customHeight="1" x14ac:dyDescent="0.35">
      <c r="A16" s="33"/>
      <c r="B16" s="19" t="s">
        <v>55</v>
      </c>
      <c r="C16" s="19" t="s">
        <v>56</v>
      </c>
      <c r="E16" s="40">
        <f>(B70/B19)/B7</f>
        <v>0.65878064926512592</v>
      </c>
      <c r="F16" s="40"/>
      <c r="G16" s="40">
        <f>(B69/C19)/B6</f>
        <v>0.81505816912401829</v>
      </c>
      <c r="H16" s="40"/>
    </row>
    <row r="17" spans="1:8" ht="25" customHeight="1" x14ac:dyDescent="0.35">
      <c r="A17" s="21" t="s">
        <v>40</v>
      </c>
      <c r="B17" s="19">
        <f>_xlfn.IFS(B8='Complexity legend'!A3,1,B8='Complexity legend'!A4,2,B8='Complexity legend'!A5,3)</f>
        <v>3</v>
      </c>
      <c r="C17" s="19">
        <v>0</v>
      </c>
      <c r="E17" s="41"/>
      <c r="F17" s="41"/>
    </row>
    <row r="18" spans="1:8" ht="25" customHeight="1" thickBot="1" x14ac:dyDescent="0.4">
      <c r="A18" s="21" t="s">
        <v>39</v>
      </c>
      <c r="B18" s="19">
        <v>2</v>
      </c>
      <c r="C18" s="19">
        <v>1</v>
      </c>
      <c r="E18" s="35" t="s">
        <v>138</v>
      </c>
      <c r="F18" s="35"/>
      <c r="G18" s="35"/>
      <c r="H18" s="35"/>
    </row>
    <row r="19" spans="1:8" ht="25" customHeight="1" x14ac:dyDescent="0.35">
      <c r="A19" s="22" t="s">
        <v>134</v>
      </c>
      <c r="B19" s="42">
        <f>COUNTIF(D68:AG68,"&gt;0")</f>
        <v>12</v>
      </c>
      <c r="C19" s="42">
        <f>COUNTIF(D67:AG67,"&gt;0")</f>
        <v>9</v>
      </c>
      <c r="E19" s="38" t="s">
        <v>55</v>
      </c>
      <c r="F19" s="38"/>
      <c r="G19" s="39" t="s">
        <v>56</v>
      </c>
      <c r="H19" s="39"/>
    </row>
    <row r="20" spans="1:8" ht="25" customHeight="1" x14ac:dyDescent="0.35">
      <c r="A20" s="21" t="s">
        <v>135</v>
      </c>
      <c r="B20" s="19">
        <f>_xlfn.IFS(B8='Complexity legend'!A3,1,B8='Complexity legend'!A4,1,B8='Complexity legend'!A5,2)</f>
        <v>2</v>
      </c>
      <c r="C20" s="19">
        <v>0</v>
      </c>
      <c r="E20" s="34">
        <f>COUNTIF(D68:BA68,"=0.01")</f>
        <v>0</v>
      </c>
      <c r="F20" s="34"/>
      <c r="G20" s="34">
        <f>COUNTIF(D67:BA67,"=0.01")</f>
        <v>0</v>
      </c>
      <c r="H20" s="34"/>
    </row>
    <row r="21" spans="1:8" ht="25" customHeight="1" x14ac:dyDescent="0.35">
      <c r="A21" s="29" t="s">
        <v>84</v>
      </c>
      <c r="B21" s="30">
        <f>SUM(B17:B20)</f>
        <v>19</v>
      </c>
      <c r="C21" s="30">
        <f>SUM(C17:C20)</f>
        <v>10</v>
      </c>
    </row>
    <row r="22" spans="1:8" ht="25" customHeight="1" x14ac:dyDescent="0.35"/>
    <row r="23" spans="1:8" ht="23.5" thickBot="1" x14ac:dyDescent="0.4">
      <c r="A23" s="25" t="s">
        <v>11</v>
      </c>
    </row>
    <row r="24" spans="1:8" ht="29" x14ac:dyDescent="0.35">
      <c r="A24" s="10" t="s">
        <v>21</v>
      </c>
      <c r="B24" s="7">
        <f>(_xlfn.IFS(B8='Complexity legend'!A3,'Complexity legend'!B3,B8='Complexity legend'!A4,'Complexity legend'!B4,B8='Complexity legend'!A5,'Complexity legend'!B5))</f>
        <v>3</v>
      </c>
    </row>
    <row r="25" spans="1:8" x14ac:dyDescent="0.35">
      <c r="A25" s="4" t="s">
        <v>16</v>
      </c>
      <c r="B25" s="7">
        <f>_xlfn.IFS(B8='Complexity legend'!A3,'Complexity legend'!C3,B8='Complexity legend'!A4,'Complexity legend'!C4,B8='Complexity legend'!A5,'Complexity legend'!C5)</f>
        <v>1.1000000000000001</v>
      </c>
      <c r="C25" s="14"/>
    </row>
    <row r="26" spans="1:8" x14ac:dyDescent="0.35">
      <c r="A26" s="4" t="s">
        <v>137</v>
      </c>
      <c r="B26" s="20">
        <f>B9*1.5</f>
        <v>270</v>
      </c>
      <c r="C26" s="15" t="s">
        <v>15</v>
      </c>
    </row>
    <row r="27" spans="1:8" x14ac:dyDescent="0.35">
      <c r="A27" s="4" t="s">
        <v>6</v>
      </c>
      <c r="B27" s="20">
        <f>B26/$B$25</f>
        <v>245.45454545454544</v>
      </c>
      <c r="C27" s="15" t="s">
        <v>122</v>
      </c>
    </row>
    <row r="28" spans="1:8" x14ac:dyDescent="0.35">
      <c r="A28" s="4" t="s">
        <v>7</v>
      </c>
      <c r="B28" s="20">
        <f t="shared" ref="B28:B33" si="0">_xlfn.IFS(B27/$B$25&lt;=20,20,B27/$B$25&gt;20,B27/$B$25)</f>
        <v>223.14049586776855</v>
      </c>
      <c r="C28" s="15" t="s">
        <v>122</v>
      </c>
    </row>
    <row r="29" spans="1:8" x14ac:dyDescent="0.35">
      <c r="A29" s="4" t="s">
        <v>70</v>
      </c>
      <c r="B29" s="20">
        <f t="shared" si="0"/>
        <v>202.85499624342594</v>
      </c>
      <c r="C29" s="15" t="s">
        <v>122</v>
      </c>
    </row>
    <row r="30" spans="1:8" x14ac:dyDescent="0.35">
      <c r="A30" s="4" t="s">
        <v>71</v>
      </c>
      <c r="B30" s="20">
        <f t="shared" si="0"/>
        <v>184.41363294856902</v>
      </c>
      <c r="C30" s="15" t="s">
        <v>122</v>
      </c>
    </row>
    <row r="31" spans="1:8" x14ac:dyDescent="0.35">
      <c r="A31" s="4" t="s">
        <v>72</v>
      </c>
      <c r="B31" s="20">
        <f t="shared" si="0"/>
        <v>167.64875722597182</v>
      </c>
      <c r="C31" s="15" t="s">
        <v>122</v>
      </c>
    </row>
    <row r="32" spans="1:8" x14ac:dyDescent="0.35">
      <c r="A32" s="4" t="s">
        <v>73</v>
      </c>
      <c r="B32" s="20">
        <f t="shared" si="0"/>
        <v>152.40796111451982</v>
      </c>
      <c r="C32" s="15" t="s">
        <v>122</v>
      </c>
    </row>
    <row r="33" spans="1:53" x14ac:dyDescent="0.35">
      <c r="A33" s="4" t="s">
        <v>74</v>
      </c>
      <c r="B33" s="20">
        <f t="shared" si="0"/>
        <v>138.55269192229073</v>
      </c>
      <c r="C33" s="15" t="s">
        <v>122</v>
      </c>
    </row>
    <row r="34" spans="1:53" x14ac:dyDescent="0.35">
      <c r="A34" s="4" t="s">
        <v>8</v>
      </c>
      <c r="B34" s="20">
        <f>B9/$B$25</f>
        <v>163.63636363636363</v>
      </c>
      <c r="C34" s="15" t="s">
        <v>123</v>
      </c>
    </row>
    <row r="35" spans="1:53" x14ac:dyDescent="0.35">
      <c r="A35" s="4" t="s">
        <v>9</v>
      </c>
      <c r="B35" s="20">
        <f>_xlfn.IFS((B34/$B$25)&gt;20,(B34/$B$25),(B34/$B$25)&lt;=20,20)</f>
        <v>148.76033057851237</v>
      </c>
      <c r="C35" s="15" t="s">
        <v>122</v>
      </c>
    </row>
    <row r="36" spans="1:53" x14ac:dyDescent="0.35">
      <c r="A36" s="4" t="s">
        <v>10</v>
      </c>
      <c r="B36" s="20">
        <f>_xlfn.IFS((B35/$B$25)&gt;20,(B35/$B$25),(B35/$B$25)&lt;=20,20)</f>
        <v>135.23666416228397</v>
      </c>
      <c r="C36" s="15" t="s">
        <v>122</v>
      </c>
    </row>
    <row r="37" spans="1:53" x14ac:dyDescent="0.35">
      <c r="A37" s="4" t="s">
        <v>75</v>
      </c>
      <c r="B37" s="20">
        <f t="shared" ref="B37:B41" si="1">_xlfn.IFS((B36/$B$25)&gt;20,(B36/$B$25),(B36/$B$25)&lt;=20,20)</f>
        <v>122.9424219657127</v>
      </c>
      <c r="C37" s="15" t="s">
        <v>122</v>
      </c>
    </row>
    <row r="38" spans="1:53" x14ac:dyDescent="0.35">
      <c r="A38" s="4" t="s">
        <v>76</v>
      </c>
      <c r="B38" s="20">
        <f t="shared" si="1"/>
        <v>111.76583815064789</v>
      </c>
      <c r="C38" s="15" t="s">
        <v>122</v>
      </c>
    </row>
    <row r="39" spans="1:53" x14ac:dyDescent="0.35">
      <c r="A39" s="4" t="s">
        <v>77</v>
      </c>
      <c r="B39" s="20">
        <f t="shared" si="1"/>
        <v>101.6053074096799</v>
      </c>
      <c r="C39" s="15" t="s">
        <v>122</v>
      </c>
    </row>
    <row r="40" spans="1:53" x14ac:dyDescent="0.35">
      <c r="A40" s="4" t="s">
        <v>78</v>
      </c>
      <c r="B40" s="20">
        <f t="shared" si="1"/>
        <v>92.368461281527175</v>
      </c>
      <c r="C40" s="15" t="s">
        <v>122</v>
      </c>
    </row>
    <row r="41" spans="1:53" x14ac:dyDescent="0.35">
      <c r="A41" s="4" t="s">
        <v>79</v>
      </c>
      <c r="B41" s="20">
        <f t="shared" si="1"/>
        <v>83.971328437751964</v>
      </c>
      <c r="C41" s="15" t="s">
        <v>122</v>
      </c>
    </row>
    <row r="42" spans="1:53" x14ac:dyDescent="0.35">
      <c r="A42" s="4" t="s">
        <v>80</v>
      </c>
      <c r="B42" s="20">
        <f>B34</f>
        <v>163.63636363636363</v>
      </c>
      <c r="C42" s="15" t="s">
        <v>81</v>
      </c>
    </row>
    <row r="43" spans="1:53" x14ac:dyDescent="0.35">
      <c r="A43" s="4" t="s">
        <v>20</v>
      </c>
      <c r="B43" s="7">
        <f>_xlfn.IFS(B8='Complexity legend'!A3,'Complexity legend'!D3,B8='Complexity legend'!A4,'Complexity legend'!D4,B8='Complexity legend'!A5,'Complexity legend'!D5)</f>
        <v>8</v>
      </c>
      <c r="C43" s="14"/>
      <c r="K43" s="4" t="s">
        <v>83</v>
      </c>
    </row>
    <row r="44" spans="1:53" x14ac:dyDescent="0.35">
      <c r="C44" s="14"/>
    </row>
    <row r="46" spans="1:53" ht="18.5" thickBot="1" x14ac:dyDescent="0.4">
      <c r="A46" s="26" t="s">
        <v>132</v>
      </c>
      <c r="B46" s="26" t="s">
        <v>131</v>
      </c>
      <c r="C46" s="23" t="s">
        <v>133</v>
      </c>
      <c r="D46" s="16" t="s">
        <v>41</v>
      </c>
      <c r="E46" s="16" t="s">
        <v>42</v>
      </c>
      <c r="F46" s="16" t="s">
        <v>43</v>
      </c>
      <c r="G46" s="16" t="s">
        <v>44</v>
      </c>
      <c r="H46" s="16" t="s">
        <v>45</v>
      </c>
      <c r="I46" s="16" t="s">
        <v>46</v>
      </c>
      <c r="J46" s="16" t="s">
        <v>47</v>
      </c>
      <c r="K46" s="16" t="s">
        <v>48</v>
      </c>
      <c r="L46" s="16" t="s">
        <v>49</v>
      </c>
      <c r="M46" s="16" t="s">
        <v>50</v>
      </c>
      <c r="N46" s="16" t="s">
        <v>51</v>
      </c>
      <c r="O46" s="16" t="s">
        <v>52</v>
      </c>
      <c r="P46" s="16" t="s">
        <v>53</v>
      </c>
      <c r="Q46" s="16" t="s">
        <v>54</v>
      </c>
      <c r="R46" s="16" t="s">
        <v>86</v>
      </c>
      <c r="S46" s="16" t="s">
        <v>87</v>
      </c>
      <c r="T46" s="16" t="s">
        <v>88</v>
      </c>
      <c r="U46" s="16" t="s">
        <v>89</v>
      </c>
      <c r="V46" s="16" t="s">
        <v>90</v>
      </c>
      <c r="W46" s="16" t="s">
        <v>91</v>
      </c>
      <c r="X46" s="16" t="s">
        <v>92</v>
      </c>
      <c r="Y46" s="16" t="s">
        <v>93</v>
      </c>
      <c r="Z46" s="16" t="s">
        <v>94</v>
      </c>
      <c r="AA46" s="16" t="s">
        <v>95</v>
      </c>
      <c r="AB46" s="16" t="s">
        <v>96</v>
      </c>
      <c r="AC46" s="16" t="s">
        <v>97</v>
      </c>
      <c r="AD46" s="16" t="s">
        <v>98</v>
      </c>
      <c r="AE46" s="16" t="s">
        <v>99</v>
      </c>
      <c r="AF46" s="16" t="s">
        <v>100</v>
      </c>
      <c r="AG46" s="16" t="s">
        <v>101</v>
      </c>
      <c r="AH46" s="16" t="s">
        <v>102</v>
      </c>
      <c r="AI46" s="16" t="s">
        <v>103</v>
      </c>
      <c r="AJ46" s="16" t="s">
        <v>104</v>
      </c>
      <c r="AK46" s="16" t="s">
        <v>105</v>
      </c>
      <c r="AL46" s="16" t="s">
        <v>106</v>
      </c>
      <c r="AM46" s="16" t="s">
        <v>107</v>
      </c>
      <c r="AN46" s="16" t="s">
        <v>108</v>
      </c>
      <c r="AO46" s="16" t="s">
        <v>109</v>
      </c>
      <c r="AP46" s="16" t="s">
        <v>110</v>
      </c>
      <c r="AQ46" s="16" t="s">
        <v>111</v>
      </c>
      <c r="AR46" s="16" t="s">
        <v>112</v>
      </c>
      <c r="AS46" s="16" t="s">
        <v>113</v>
      </c>
      <c r="AT46" s="16" t="s">
        <v>114</v>
      </c>
      <c r="AU46" s="16" t="s">
        <v>115</v>
      </c>
      <c r="AV46" s="16" t="s">
        <v>116</v>
      </c>
      <c r="AW46" s="16" t="s">
        <v>117</v>
      </c>
      <c r="AX46" s="16" t="s">
        <v>118</v>
      </c>
      <c r="AY46" s="16" t="s">
        <v>119</v>
      </c>
      <c r="AZ46" s="16" t="s">
        <v>120</v>
      </c>
      <c r="BA46" s="16" t="s">
        <v>121</v>
      </c>
    </row>
    <row r="47" spans="1:53" x14ac:dyDescent="0.35">
      <c r="A47" s="4" t="s">
        <v>17</v>
      </c>
      <c r="B47" s="11">
        <f>B2*B10/60/60</f>
        <v>0</v>
      </c>
      <c r="C47" s="24">
        <f>SUM(D47:Q47)</f>
        <v>0</v>
      </c>
      <c r="D47" s="12">
        <f>_xlfn.IFS(B47&gt;$B$7,$B$7,B47&lt;$B$7,B47)</f>
        <v>0</v>
      </c>
      <c r="E47" s="12">
        <f>_xlfn.IFS(SUM($D$47:D47)=$B$47,0,SUM($D$47:D47)&lt;$B$47,(_xlfn.IFS($B$47-SUM($D$47:D47)&gt;$B$7,$B$7,$B$47-SUM($D$47:D47)&lt;$B$7,$B$47-SUM($D$47:D47))))</f>
        <v>0</v>
      </c>
      <c r="F47" s="12">
        <f>_xlfn.IFS(SUM($D$47:E47)=$B$47,0,SUM($D$47:E47)&lt;$B$47,(_xlfn.IFS($B$47-SUM($D$47:E47)&gt;$B$7,$B$7,$B$47-SUM($D$47:E47)&lt;$B$7,$B$47-SUM($D$47:E47))))</f>
        <v>0</v>
      </c>
      <c r="G47" s="12">
        <f>_xlfn.IFS(SUM($D$47:F47)=$B$47,0,SUM($D$47:F47)&lt;$B$47,(_xlfn.IFS($B$47-SUM($D$47:F47)&gt;$B$7,$B$7,$B$47-SUM($D$47:F47)&lt;$B$7,$B$47-SUM($D$47:F47))))</f>
        <v>0</v>
      </c>
      <c r="H47" s="12">
        <f>_xlfn.IFS(SUM($D$47:G47)=$B$47,0,SUM($D$47:G47)&lt;$B$47,(_xlfn.IFS($B$47-SUM($D$47:G47)&gt;$B$7,$B$7,$B$47-SUM($D$47:G47)&lt;$B$7,$B$47-SUM($D$47:G47))))</f>
        <v>0</v>
      </c>
      <c r="I47" s="12">
        <f>_xlfn.IFS(SUM($D$47:H47)=$B$47,0,SUM($D$47:H47)&lt;$B$47,(_xlfn.IFS($B$47-SUM($D$47:H47)&gt;$B$7,$B$7,$B$47-SUM($D$47:H47)&lt;$B$7,$B$47-SUM($D$47:H47))))</f>
        <v>0</v>
      </c>
      <c r="J47" s="12">
        <f>_xlfn.IFS(SUM($D$47:I47)=$B$47,0,SUM($D$47:I47)&lt;$B$47,(_xlfn.IFS($B$47-SUM($D$47:I47)&gt;$B$7,$B$7,$B$47-SUM($D$47:I47)&lt;$B$7,$B$47-SUM($D$47:I47))))</f>
        <v>0</v>
      </c>
      <c r="K47" s="12">
        <f>_xlfn.IFS(SUM($D$47:J47)=$B$47,0,SUM($D$47:J47)&lt;$B$47,(_xlfn.IFS($B$47-SUM($D$47:J47)&gt;$B$7,$B$7,$B$47-SUM($D$47:J47)&lt;$B$7,$B$47-SUM($D$47:J47))))</f>
        <v>0</v>
      </c>
      <c r="L47" s="12">
        <f>_xlfn.IFS(SUM($D$47:K47)=$B$47,0,SUM($D$47:K47)&lt;$B$47,(_xlfn.IFS($B$47-SUM($D$47:K47)&gt;$B$7,$B$7,$B$47-SUM($D$47:K47)&lt;$B$7,$B$47-SUM($D$47:K47))))</f>
        <v>0</v>
      </c>
      <c r="M47" s="12">
        <f>_xlfn.IFS(SUM($D$47:L47)=$B$47,0,SUM($D$47:L47)&lt;$B$47,(_xlfn.IFS($B$47-SUM($D$47:L47)&gt;$B$7,$B$7,$B$47-SUM($D$47:L47)&lt;$B$7,$B$47-SUM($D$47:L47))))</f>
        <v>0</v>
      </c>
      <c r="N47" s="12">
        <f>_xlfn.IFS(SUM($D$47:M47)=$B$47,0,SUM($D$47:M47)&lt;$B$47,(_xlfn.IFS($B$47-SUM($D$47:M47)&gt;$B$7,$B$7,$B$47-SUM($D$47:M47)&lt;$B$7,$B$47-SUM($D$47:M47))))</f>
        <v>0</v>
      </c>
      <c r="O47" s="12">
        <f>_xlfn.IFS(SUM($D$47:N47)=$B$47,0,SUM($D$47:N47)&lt;$B$47,(_xlfn.IFS($B$47-SUM($D$47:N47)&gt;$B$7,$B$7,$B$47-SUM($D$47:N47)&lt;$B$7,$B$47-SUM($D$47:N47))))</f>
        <v>0</v>
      </c>
      <c r="P47" s="12">
        <f>_xlfn.IFS(SUM($D$47:O47)=$B$47,0,SUM($D$47:O47)&lt;$B$47,(_xlfn.IFS($B$47-SUM($D$47:O47)&gt;$B$7,$B$7,$B$47-SUM($D$47:O47)&lt;$B$7,$B$47-SUM($D$47:O47))))</f>
        <v>0</v>
      </c>
      <c r="Q47" s="12">
        <f>_xlfn.IFS(SUM($D$47:P47)=$B$47,0,SUM($D$47:P47)&lt;$B$47,(_xlfn.IFS($B$47-SUM($D$47:P47)&gt;$B$7,$B$7,$B$47-SUM($D$47:P47)&lt;$B$7,$B$47-SUM($D$47:P47))))</f>
        <v>0</v>
      </c>
      <c r="R47" s="12">
        <f>_xlfn.IFS(SUM($D$47:Q47)=$B$47,0,SUM($D$47:Q47)&lt;$B$47,(_xlfn.IFS($B$47-SUM($D$47:Q47)&gt;$B$7,$B$7,$B$47-SUM($D$47:Q47)&lt;$B$7,$B$47-SUM($D$47:Q47))))</f>
        <v>0</v>
      </c>
      <c r="S47" s="12">
        <f>_xlfn.IFS(SUM($D$47:R47)=$B$47,0,SUM($D$47:R47)&lt;$B$47,(_xlfn.IFS($B$47-SUM($D$47:R47)&gt;$B$7,$B$7,$B$47-SUM($D$47:R47)&lt;$B$7,$B$47-SUM($D$47:R47))))</f>
        <v>0</v>
      </c>
      <c r="T47" s="12">
        <f>_xlfn.IFS(SUM($D$47:S47)=$B$47,0,SUM($D$47:S47)&lt;$B$47,(_xlfn.IFS($B$47-SUM($D$47:S47)&gt;$B$7,$B$7,$B$47-SUM($D$47:S47)&lt;$B$7,$B$47-SUM($D$47:S47))))</f>
        <v>0</v>
      </c>
      <c r="U47" s="12">
        <f>_xlfn.IFS(SUM($D$47:T47)=$B$47,0,SUM($D$47:T47)&lt;$B$47,(_xlfn.IFS($B$47-SUM($D$47:T47)&gt;$B$7,$B$7,$B$47-SUM($D$47:T47)&lt;$B$7,$B$47-SUM($D$47:T47))))</f>
        <v>0</v>
      </c>
      <c r="V47" s="12">
        <f>_xlfn.IFS(SUM($D$47:U47)=$B$47,0,SUM($D$47:U47)&lt;$B$47,(_xlfn.IFS($B$47-SUM($D$47:U47)&gt;$B$7,$B$7,$B$47-SUM($D$47:U47)&lt;$B$7,$B$47-SUM($D$47:U47))))</f>
        <v>0</v>
      </c>
      <c r="W47" s="12">
        <f>_xlfn.IFS(SUM($D$47:V47)=$B$47,0,SUM($D$47:V47)&lt;$B$47,(_xlfn.IFS($B$47-SUM($D$47:V47)&gt;$B$7,$B$7,$B$47-SUM($D$47:V47)&lt;$B$7,$B$47-SUM($D$47:V47))))</f>
        <v>0</v>
      </c>
      <c r="X47" s="12">
        <f>_xlfn.IFS(SUM($D$47:W47)=$B$47,0,SUM($D$47:W47)&lt;$B$47,(_xlfn.IFS($B$47-SUM($D$47:W47)&gt;$B$7,$B$7,$B$47-SUM($D$47:W47)&lt;$B$7,$B$47-SUM($D$47:W47))))</f>
        <v>0</v>
      </c>
      <c r="Y47" s="12">
        <f>_xlfn.IFS(SUM($D$47:X47)=$B$47,0,SUM($D$47:X47)&lt;$B$47,(_xlfn.IFS($B$47-SUM($D$47:X47)&gt;$B$7,$B$7,$B$47-SUM($D$47:X47)&lt;$B$7,$B$47-SUM($D$47:X47))))</f>
        <v>0</v>
      </c>
      <c r="Z47" s="12">
        <f>_xlfn.IFS(SUM($D$47:Y47)=$B$47,0,SUM($D$47:Y47)&lt;$B$47,(_xlfn.IFS($B$47-SUM($D$47:Y47)&gt;$B$7,$B$7,$B$47-SUM($D$47:Y47)&lt;$B$7,$B$47-SUM($D$47:Y47))))</f>
        <v>0</v>
      </c>
      <c r="AA47" s="12">
        <f>_xlfn.IFS(SUM($D$47:Z47)=$B$47,0,SUM($D$47:Z47)&lt;$B$47,(_xlfn.IFS($B$47-SUM($D$47:Z47)&gt;$B$7,$B$7,$B$47-SUM($D$47:Z47)&lt;$B$7,$B$47-SUM($D$47:Z47))))</f>
        <v>0</v>
      </c>
      <c r="AB47" s="12">
        <f>_xlfn.IFS(SUM($D$47:AA47)=$B$47,0,SUM($D$47:AA47)&lt;$B$47,(_xlfn.IFS($B$47-SUM($D$47:AA47)&gt;$B$7,$B$7,$B$47-SUM($D$47:AA47)&lt;$B$7,$B$47-SUM($D$47:AA47))))</f>
        <v>0</v>
      </c>
      <c r="AC47" s="12">
        <f>_xlfn.IFS(SUM($D$47:AB47)=$B$47,0,SUM($D$47:AB47)&lt;$B$47,(_xlfn.IFS($B$47-SUM($D$47:AB47)&gt;$B$7,$B$7,$B$47-SUM($D$47:AB47)&lt;$B$7,$B$47-SUM($D$47:AB47))))</f>
        <v>0</v>
      </c>
      <c r="AD47" s="12">
        <f>_xlfn.IFS(SUM($D$47:AC47)=$B$47,0,SUM($D$47:AC47)&lt;$B$47,(_xlfn.IFS($B$47-SUM($D$47:AC47)&gt;$B$7,$B$7,$B$47-SUM($D$47:AC47)&lt;$B$7,$B$47-SUM($D$47:AC47))))</f>
        <v>0</v>
      </c>
      <c r="AE47" s="12">
        <f>_xlfn.IFS(SUM($D$47:AD47)=$B$47,0,SUM($D$47:AD47)&lt;$B$47,(_xlfn.IFS($B$47-SUM($D$47:AD47)&gt;$B$7,$B$7,$B$47-SUM($D$47:AD47)&lt;$B$7,$B$47-SUM($D$47:AD47))))</f>
        <v>0</v>
      </c>
      <c r="AF47" s="12">
        <f>_xlfn.IFS(SUM($D$47:AE47)=$B$47,0,SUM($D$47:AE47)&lt;$B$47,(_xlfn.IFS($B$47-SUM($D$47:AE47)&gt;$B$7,$B$7,$B$47-SUM($D$47:AE47)&lt;$B$7,$B$47-SUM($D$47:AE47))))</f>
        <v>0</v>
      </c>
      <c r="AG47" s="12">
        <v>0</v>
      </c>
      <c r="AH47" s="12">
        <v>0</v>
      </c>
      <c r="AI47" s="12">
        <v>0</v>
      </c>
      <c r="AJ47" s="12">
        <v>0</v>
      </c>
      <c r="AK47" s="12">
        <v>0</v>
      </c>
      <c r="AL47" s="12">
        <v>0</v>
      </c>
      <c r="AM47" s="12">
        <v>0</v>
      </c>
      <c r="AN47" s="12">
        <v>0</v>
      </c>
      <c r="AO47" s="12">
        <v>0</v>
      </c>
      <c r="AP47" s="12">
        <v>0</v>
      </c>
      <c r="AQ47" s="12">
        <v>0</v>
      </c>
      <c r="AR47" s="12">
        <v>0</v>
      </c>
      <c r="AS47" s="12">
        <v>0</v>
      </c>
      <c r="AT47" s="12">
        <v>0</v>
      </c>
      <c r="AU47" s="12">
        <v>0</v>
      </c>
      <c r="AV47" s="12">
        <v>0</v>
      </c>
      <c r="AW47" s="12">
        <v>0</v>
      </c>
      <c r="AX47" s="12">
        <v>0</v>
      </c>
      <c r="AY47" s="12">
        <v>0</v>
      </c>
      <c r="AZ47" s="12">
        <v>0</v>
      </c>
      <c r="BA47" s="12">
        <v>0</v>
      </c>
    </row>
    <row r="48" spans="1:53" x14ac:dyDescent="0.35">
      <c r="A48" s="4" t="s">
        <v>22</v>
      </c>
      <c r="B48" s="11">
        <f>(0.2*B2*B11/60/60)*B24</f>
        <v>6.666666666666667</v>
      </c>
      <c r="C48" s="24">
        <f t="shared" ref="C48:C66" si="2">SUM(D48:Q48)</f>
        <v>6.666666666666667</v>
      </c>
      <c r="D48" s="12">
        <f>_xlfn.IFS(D47&lt;$B$7,(_xlfn.IFS(B48&lt;($B$7-D47),B48,B48&gt;($B$7-D47),($B$7-D47))),D47=$B$7,"blocked")</f>
        <v>6</v>
      </c>
      <c r="E48" s="12">
        <f>_xlfn.IFS(SUM($D$47:E47)&lt;$B$47,"blocked",SUM($D$47:E47)&gt;=B47,(_xlfn.IFS($B$48-SUM($D$48:D48)&gt;$B$7-E47,$B$7-E47,$B$48-SUM($D$48:D48)&lt;=$B$7-E47,$B$48-SUM($D$48:D48))))</f>
        <v>0.66666666666666696</v>
      </c>
      <c r="F48" s="12">
        <f>_xlfn.IFS(SUM($D$47:F47)&lt;$B$47,"blocked",SUM($D$47:F47)&gt;=C47,(_xlfn.IFS($B$48-SUM($D$48:E48)&gt;$B$7-F47,$B$7-F47,$B$48-SUM($D$48:E48)&lt;=$B$7-F47,$B$48-SUM($D$48:E48))))</f>
        <v>0</v>
      </c>
      <c r="G48" s="12">
        <f>_xlfn.IFS(SUM($D$47:G47)&lt;$B$47,"blocked",SUM($D$47:G47)&gt;=D47,(_xlfn.IFS($B$48-SUM($D$48:F48)&gt;$B$7-G47,$B$7-G47,$B$48-SUM($D$48:F48)&lt;=$B$7-G47,$B$48-SUM($D$48:F48))))</f>
        <v>0</v>
      </c>
      <c r="H48" s="12">
        <f>_xlfn.IFS(SUM($D$47:H47)&lt;$B$47,"blocked",SUM($D$47:H47)&gt;=E47,(_xlfn.IFS($B$48-SUM($D$48:G48)&gt;$B$7-H47,$B$7-H47,$B$48-SUM($D$48:G48)&lt;=$B$7-H47,$B$48-SUM($D$48:G48))))</f>
        <v>0</v>
      </c>
      <c r="I48" s="12">
        <f>_xlfn.IFS(SUM($D$47:I47)&lt;$B$47,"blocked",SUM($D$47:I47)&gt;=F47,(_xlfn.IFS($B$48-SUM($D$48:H48)&gt;$B$7-I47,$B$7-I47,$B$48-SUM($D$48:H48)&lt;=$B$7-I47,$B$48-SUM($D$48:H48))))</f>
        <v>0</v>
      </c>
      <c r="J48" s="12">
        <f>_xlfn.IFS(SUM($D$47:J47)&lt;$B$47,"blocked",SUM($D$47:J47)&gt;=G47,(_xlfn.IFS($B$48-SUM($D$48:I48)&gt;$B$7-J47,$B$7-J47,$B$48-SUM($D$48:I48)&lt;=$B$7-J47,$B$48-SUM($D$48:I48))))</f>
        <v>0</v>
      </c>
      <c r="K48" s="12">
        <f>_xlfn.IFS(SUM($D$47:K47)&lt;$B$47,"blocked",SUM($D$47:K47)&gt;=H47,(_xlfn.IFS($B$48-SUM($D$48:J48)&gt;$B$7-K47,$B$7-K47,$B$48-SUM($D$48:J48)&lt;=$B$7-K47,$B$48-SUM($D$48:J48))))</f>
        <v>0</v>
      </c>
      <c r="L48" s="12">
        <f>_xlfn.IFS(SUM($D$47:L47)&lt;$B$47,"blocked",SUM($D$47:L47)&gt;=I47,(_xlfn.IFS($B$48-SUM($D$48:K48)&gt;$B$7-L47,$B$7-L47,$B$48-SUM($D$48:K48)&lt;=$B$7-L47,$B$48-SUM($D$48:K48))))</f>
        <v>0</v>
      </c>
      <c r="M48" s="12">
        <f>_xlfn.IFS(SUM($D$47:M47)&lt;$B$47,"blocked",SUM($D$47:M47)&gt;=J47,(_xlfn.IFS($B$48-SUM($D$48:L48)&gt;$B$7-M47,$B$7-M47,$B$48-SUM($D$48:L48)&lt;=$B$7-M47,$B$48-SUM($D$48:L48))))</f>
        <v>0</v>
      </c>
      <c r="N48" s="12">
        <f>_xlfn.IFS(SUM($D$47:N47)&lt;$B$47,"blocked",SUM($D$47:N47)&gt;=K47,(_xlfn.IFS($B$48-SUM($D$48:M48)&gt;$B$7-N47,$B$7-N47,$B$48-SUM($D$48:M48)&lt;=$B$7-N47,$B$48-SUM($D$48:M48))))</f>
        <v>0</v>
      </c>
      <c r="O48" s="12">
        <f>_xlfn.IFS(SUM($D$47:O47)&lt;$B$47,"blocked",SUM($D$47:O47)&gt;=L47,(_xlfn.IFS($B$48-SUM($D$48:N48)&gt;$B$7-O47,$B$7-O47,$B$48-SUM($D$48:N48)&lt;=$B$7-O47,$B$48-SUM($D$48:N48))))</f>
        <v>0</v>
      </c>
      <c r="P48" s="12">
        <f>_xlfn.IFS(SUM($D$47:P47)&lt;$B$47,"blocked",SUM($D$47:P47)&gt;=M47,(_xlfn.IFS($B$48-SUM($D$48:O48)&gt;$B$7-P47,$B$7-P47,$B$48-SUM($D$48:O48)&lt;=$B$7-P47,$B$48-SUM($D$48:O48))))</f>
        <v>0</v>
      </c>
      <c r="Q48" s="12">
        <f>_xlfn.IFS(SUM($D$47:Q47)&lt;$B$47,"blocked",SUM($D$47:Q47)&gt;=N47,(_xlfn.IFS($B$48-SUM($D$48:P48)&gt;$B$7-Q47,$B$7-Q47,$B$48-SUM($D$48:P48)&lt;=$B$7-Q47,$B$48-SUM($D$48:P48))))</f>
        <v>0</v>
      </c>
      <c r="R48" s="12">
        <f>_xlfn.IFS(SUM($D$47:R47)&lt;$B$47,"blocked",SUM($D$47:R47)&gt;=O47,(_xlfn.IFS($B$48-SUM($D$48:Q48)&gt;$B$7-R47,$B$7-R47,$B$48-SUM($D$48:Q48)&lt;=$B$7-R47,$B$48-SUM($D$48:Q48))))</f>
        <v>0</v>
      </c>
      <c r="S48" s="12">
        <f>_xlfn.IFS(SUM($D$47:S47)&lt;$B$47,"blocked",SUM($D$47:S47)&gt;=P47,(_xlfn.IFS($B$48-SUM($D$48:R48)&gt;$B$7-S47,$B$7-S47,$B$48-SUM($D$48:R48)&lt;=$B$7-S47,$B$48-SUM($D$48:R48))))</f>
        <v>0</v>
      </c>
      <c r="T48" s="12">
        <f>_xlfn.IFS(SUM($D$47:T47)&lt;$B$47,"blocked",SUM($D$47:T47)&gt;=Q47,(_xlfn.IFS($B$48-SUM($D$48:S48)&gt;$B$7-T47,$B$7-T47,$B$48-SUM($D$48:S48)&lt;=$B$7-T47,$B$48-SUM($D$48:S48))))</f>
        <v>0</v>
      </c>
      <c r="U48" s="12">
        <f>_xlfn.IFS(SUM($D$47:U47)&lt;$B$47,"blocked",SUM($D$47:U47)&gt;=R47,(_xlfn.IFS($B$48-SUM($D$48:T48)&gt;$B$7-U47,$B$7-U47,$B$48-SUM($D$48:T48)&lt;=$B$7-U47,$B$48-SUM($D$48:T48))))</f>
        <v>0</v>
      </c>
      <c r="V48" s="12">
        <f>_xlfn.IFS(SUM($D$47:V47)&lt;$B$47,"blocked",SUM($D$47:V47)&gt;=S47,(_xlfn.IFS($B$48-SUM($D$48:U48)&gt;$B$7-V47,$B$7-V47,$B$48-SUM($D$48:U48)&lt;=$B$7-V47,$B$48-SUM($D$48:U48))))</f>
        <v>0</v>
      </c>
      <c r="W48" s="12">
        <f>_xlfn.IFS(SUM($D$47:W47)&lt;$B$47,"blocked",SUM($D$47:W47)&gt;=T47,(_xlfn.IFS($B$48-SUM($D$48:V48)&gt;$B$7-W47,$B$7-W47,$B$48-SUM($D$48:V48)&lt;=$B$7-W47,$B$48-SUM($D$48:V48))))</f>
        <v>0</v>
      </c>
      <c r="X48" s="12">
        <f>_xlfn.IFS(SUM($D$47:X47)&lt;$B$47,"blocked",SUM($D$47:X47)&gt;=U47,(_xlfn.IFS($B$48-SUM($D$48:W48)&gt;$B$7-X47,$B$7-X47,$B$48-SUM($D$48:W48)&lt;=$B$7-X47,$B$48-SUM($D$48:W48))))</f>
        <v>0</v>
      </c>
      <c r="Y48" s="12">
        <f>_xlfn.IFS(SUM($D$47:Y47)&lt;$B$47,"blocked",SUM($D$47:Y47)&gt;=V47,(_xlfn.IFS($B$48-SUM($D$48:X48)&gt;$B$7-Y47,$B$7-Y47,$B$48-SUM($D$48:X48)&lt;=$B$7-Y47,$B$48-SUM($D$48:X48))))</f>
        <v>0</v>
      </c>
      <c r="Z48" s="12">
        <f>_xlfn.IFS(SUM($D$47:Z47)&lt;$B$47,"blocked",SUM($D$47:Z47)&gt;=W47,(_xlfn.IFS($B$48-SUM($D$48:Y48)&gt;$B$7-Z47,$B$7-Z47,$B$48-SUM($D$48:Y48)&lt;=$B$7-Z47,$B$48-SUM($D$48:Y48))))</f>
        <v>0</v>
      </c>
      <c r="AA48" s="12">
        <f>_xlfn.IFS(SUM($D$47:AA47)&lt;$B$47,"blocked",SUM($D$47:AA47)&gt;=X47,(_xlfn.IFS($B$48-SUM($D$48:Z48)&gt;$B$7-AA47,$B$7-AA47,$B$48-SUM($D$48:Z48)&lt;=$B$7-AA47,$B$48-SUM($D$48:Z48))))</f>
        <v>0</v>
      </c>
      <c r="AB48" s="12">
        <f>_xlfn.IFS(SUM($D$47:AB47)&lt;$B$47,"blocked",SUM($D$47:AB47)&gt;=Y47,(_xlfn.IFS($B$48-SUM($D$48:AA48)&gt;$B$7-AB47,$B$7-AB47,$B$48-SUM($D$48:AA48)&lt;=$B$7-AB47,$B$48-SUM($D$48:AA48))))</f>
        <v>0</v>
      </c>
      <c r="AC48" s="12">
        <f>_xlfn.IFS(SUM($D$47:AC47)&lt;$B$47,"blocked",SUM($D$47:AC47)&gt;=Z47,(_xlfn.IFS($B$48-SUM($D$48:AB48)&gt;$B$7-AC47,$B$7-AC47,$B$48-SUM($D$48:AB48)&lt;=$B$7-AC47,$B$48-SUM($D$48:AB48))))</f>
        <v>0</v>
      </c>
      <c r="AD48" s="12">
        <f>_xlfn.IFS(SUM($D$47:AD47)&lt;$B$47,"blocked",SUM($D$47:AD47)&gt;=AA47,(_xlfn.IFS($B$48-SUM($D$48:AC48)&gt;$B$7-AD47,$B$7-AD47,$B$48-SUM($D$48:AC48)&lt;=$B$7-AD47,$B$48-SUM($D$48:AC48))))</f>
        <v>0</v>
      </c>
      <c r="AE48" s="12">
        <f>_xlfn.IFS(SUM($D$47:AE47)&lt;$B$47,"blocked",SUM($D$47:AE47)&gt;=AB47,(_xlfn.IFS($B$48-SUM($D$48:AD48)&gt;$B$7-AE47,$B$7-AE47,$B$48-SUM($D$48:AD48)&lt;=$B$7-AE47,$B$48-SUM($D$48:AD48))))</f>
        <v>0</v>
      </c>
      <c r="AF48" s="12">
        <f>_xlfn.IFS(SUM($D$47:AF47)&lt;$B$47,"blocked",SUM($D$47:AF47)&gt;=AC47,(_xlfn.IFS($B$48-SUM($D$48:AE48)&gt;$B$7-AF47,$B$7-AF47,$B$48-SUM($D$48:AE48)&lt;=$B$7-AF47,$B$48-SUM($D$48:AE48))))</f>
        <v>0</v>
      </c>
      <c r="AG48" s="12">
        <f>_xlfn.IFS(SUM($D$47:AG47)&lt;$B$47,"blocked",SUM($D$47:AG47)&gt;=AD47,(_xlfn.IFS($B$48-SUM($D$48:AF48)&gt;$B$7-AG47,$B$7-AG47,$B$48-SUM($D$48:AF48)&lt;=$B$7-AG47,$B$48-SUM($D$48:AF48))))</f>
        <v>0</v>
      </c>
      <c r="AH48" s="12">
        <f>_xlfn.IFS(SUM($D$47:AH47)&lt;$B$47,"blocked",SUM($D$47:AH47)&gt;=AE47,(_xlfn.IFS($B$48-SUM($D$48:AG48)&gt;$B$7-AH47,$B$7-AH47,$B$48-SUM($D$48:AG48)&lt;=$B$7-AH47,$B$48-SUM($D$48:AG48))))</f>
        <v>0</v>
      </c>
      <c r="AI48" s="12">
        <f>_xlfn.IFS(SUM($D$47:AI47)&lt;$B$47,"blocked",SUM($D$47:AI47)&gt;=AF47,(_xlfn.IFS($B$48-SUM($D$48:AH48)&gt;$B$7-AI47,$B$7-AI47,$B$48-SUM($D$48:AH48)&lt;=$B$7-AI47,$B$48-SUM($D$48:AH48))))</f>
        <v>0</v>
      </c>
      <c r="AJ48" s="12">
        <f>_xlfn.IFS(SUM($D$47:AJ47)&lt;$B$47,"blocked",SUM($D$47:AJ47)&gt;=AG47,(_xlfn.IFS($B$48-SUM($D$48:AI48)&gt;$B$7-AJ47,$B$7-AJ47,$B$48-SUM($D$48:AI48)&lt;=$B$7-AJ47,$B$48-SUM($D$48:AI48))))</f>
        <v>0</v>
      </c>
      <c r="AK48" s="12">
        <f>_xlfn.IFS(SUM($D$47:AK47)&lt;$B$47,"blocked",SUM($D$47:AK47)&gt;=AH47,(_xlfn.IFS($B$48-SUM($D$48:AJ48)&gt;$B$7-AK47,$B$7-AK47,$B$48-SUM($D$48:AJ48)&lt;=$B$7-AK47,$B$48-SUM($D$48:AJ48))))</f>
        <v>0</v>
      </c>
      <c r="AL48" s="12">
        <f>_xlfn.IFS(SUM($D$47:AL47)&lt;$B$47,"blocked",SUM($D$47:AL47)&gt;=AI47,(_xlfn.IFS($B$48-SUM($D$48:AK48)&gt;$B$7-AL47,$B$7-AL47,$B$48-SUM($D$48:AK48)&lt;=$B$7-AL47,$B$48-SUM($D$48:AK48))))</f>
        <v>0</v>
      </c>
      <c r="AM48" s="12">
        <f>_xlfn.IFS(SUM($D$47:AM47)&lt;$B$47,"blocked",SUM($D$47:AM47)&gt;=AJ47,(_xlfn.IFS($B$48-SUM($D$48:AL48)&gt;$B$7-AM47,$B$7-AM47,$B$48-SUM($D$48:AL48)&lt;=$B$7-AM47,$B$48-SUM($D$48:AL48))))</f>
        <v>0</v>
      </c>
      <c r="AN48" s="12">
        <f>_xlfn.IFS(SUM($D$47:AN47)&lt;$B$47,"blocked",SUM($D$47:AN47)&gt;=AK47,(_xlfn.IFS($B$48-SUM($D$48:AM48)&gt;$B$7-AN47,$B$7-AN47,$B$48-SUM($D$48:AM48)&lt;=$B$7-AN47,$B$48-SUM($D$48:AM48))))</f>
        <v>0</v>
      </c>
      <c r="AO48" s="12">
        <f>_xlfn.IFS(SUM($D$47:AO47)&lt;$B$47,"blocked",SUM($D$47:AO47)&gt;=AL47,(_xlfn.IFS($B$48-SUM($D$48:AN48)&gt;$B$7-AO47,$B$7-AO47,$B$48-SUM($D$48:AN48)&lt;=$B$7-AO47,$B$48-SUM($D$48:AN48))))</f>
        <v>0</v>
      </c>
      <c r="AP48" s="12">
        <f>_xlfn.IFS(SUM($D$47:AP47)&lt;$B$47,"blocked",SUM($D$47:AP47)&gt;=AM47,(_xlfn.IFS($B$48-SUM($D$48:AO48)&gt;$B$7-AP47,$B$7-AP47,$B$48-SUM($D$48:AO48)&lt;=$B$7-AP47,$B$48-SUM($D$48:AO48))))</f>
        <v>0</v>
      </c>
      <c r="AQ48" s="12">
        <f>_xlfn.IFS(SUM($D$47:AQ47)&lt;$B$47,"blocked",SUM($D$47:AQ47)&gt;=AN47,(_xlfn.IFS($B$48-SUM($D$48:AP48)&gt;$B$7-AQ47,$B$7-AQ47,$B$48-SUM($D$48:AP48)&lt;=$B$7-AQ47,$B$48-SUM($D$48:AP48))))</f>
        <v>0</v>
      </c>
      <c r="AR48" s="12">
        <f>_xlfn.IFS(SUM($D$47:AR47)&lt;$B$47,"blocked",SUM($D$47:AR47)&gt;=AO47,(_xlfn.IFS($B$48-SUM($D$48:AQ48)&gt;$B$7-AR47,$B$7-AR47,$B$48-SUM($D$48:AQ48)&lt;=$B$7-AR47,$B$48-SUM($D$48:AQ48))))</f>
        <v>0</v>
      </c>
      <c r="AS48" s="12">
        <f>_xlfn.IFS(SUM($D$47:AS47)&lt;$B$47,"blocked",SUM($D$47:AS47)&gt;=AP47,(_xlfn.IFS($B$48-SUM($D$48:AR48)&gt;$B$7-AS47,$B$7-AS47,$B$48-SUM($D$48:AR48)&lt;=$B$7-AS47,$B$48-SUM($D$48:AR48))))</f>
        <v>0</v>
      </c>
      <c r="AT48" s="12">
        <f>_xlfn.IFS(SUM($D$47:AT47)&lt;$B$47,"blocked",SUM($D$47:AT47)&gt;=AQ47,(_xlfn.IFS($B$48-SUM($D$48:AS48)&gt;$B$7-AT47,$B$7-AT47,$B$48-SUM($D$48:AS48)&lt;=$B$7-AT47,$B$48-SUM($D$48:AS48))))</f>
        <v>0</v>
      </c>
      <c r="AU48" s="12">
        <f>_xlfn.IFS(SUM($D$47:AU47)&lt;$B$47,"blocked",SUM($D$47:AU47)&gt;=AR47,(_xlfn.IFS($B$48-SUM($D$48:AT48)&gt;$B$7-AU47,$B$7-AU47,$B$48-SUM($D$48:AT48)&lt;=$B$7-AU47,$B$48-SUM($D$48:AT48))))</f>
        <v>0</v>
      </c>
      <c r="AV48" s="12">
        <f>_xlfn.IFS(SUM($D$47:AV47)&lt;$B$47,"blocked",SUM($D$47:AV47)&gt;=AS47,(_xlfn.IFS($B$48-SUM($D$48:AU48)&gt;$B$7-AV47,$B$7-AV47,$B$48-SUM($D$48:AU48)&lt;=$B$7-AV47,$B$48-SUM($D$48:AU48))))</f>
        <v>0</v>
      </c>
      <c r="AW48" s="12">
        <f>_xlfn.IFS(SUM($D$47:AW47)&lt;$B$47,"blocked",SUM($D$47:AW47)&gt;=AT47,(_xlfn.IFS($B$48-SUM($D$48:AV48)&gt;$B$7-AW47,$B$7-AW47,$B$48-SUM($D$48:AV48)&lt;=$B$7-AW47,$B$48-SUM($D$48:AV48))))</f>
        <v>0</v>
      </c>
      <c r="AX48" s="12">
        <f>_xlfn.IFS(SUM($D$47:AX47)&lt;$B$47,"blocked",SUM($D$47:AX47)&gt;=AU47,(_xlfn.IFS($B$48-SUM($D$48:AW48)&gt;$B$7-AX47,$B$7-AX47,$B$48-SUM($D$48:AW48)&lt;=$B$7-AX47,$B$48-SUM($D$48:AW48))))</f>
        <v>0</v>
      </c>
      <c r="AY48" s="12">
        <f>_xlfn.IFS(SUM($D$47:AY47)&lt;$B$47,"blocked",SUM($D$47:AY47)&gt;=AV47,(_xlfn.IFS($B$48-SUM($D$48:AX48)&gt;$B$7-AY47,$B$7-AY47,$B$48-SUM($D$48:AX48)&lt;=$B$7-AY47,$B$48-SUM($D$48:AX48))))</f>
        <v>0</v>
      </c>
      <c r="AZ48" s="12">
        <f>_xlfn.IFS(SUM($D$47:AZ47)&lt;$B$47,"blocked",SUM($D$47:AZ47)&gt;=AW47,(_xlfn.IFS($B$48-SUM($D$48:AY48)&gt;$B$7-AZ47,$B$7-AZ47,$B$48-SUM($D$48:AY48)&lt;=$B$7-AZ47,$B$48-SUM($D$48:AY48))))</f>
        <v>0</v>
      </c>
      <c r="BA48" s="12">
        <f>_xlfn.IFS(SUM($D$47:BA47)&lt;$B$47,"blocked",SUM($D$47:BA47)&gt;=AX47,(_xlfn.IFS($B$48-SUM($D$48:AZ48)&gt;$B$7-BA47,$B$7-BA47,$B$48-SUM($D$48:AZ48)&lt;=$B$7-BA47,$B$48-SUM($D$48:AZ48))))</f>
        <v>0</v>
      </c>
    </row>
    <row r="49" spans="1:53" x14ac:dyDescent="0.35">
      <c r="A49" s="4" t="s">
        <v>23</v>
      </c>
      <c r="B49" s="11">
        <f>(_xlfn.IFS(B3=0,B2*0.1,B3&gt;0,B12*B3))*B26/60/60</f>
        <v>7.5</v>
      </c>
      <c r="C49" s="24">
        <f>SUM(D49:Q49)</f>
        <v>7.5</v>
      </c>
      <c r="D49" s="12" t="s">
        <v>82</v>
      </c>
      <c r="E49" s="12">
        <f>_xlfn.IFS(SUM($D$57:E57)&lt;$B$57,"blocked",SUM($D$57:E57)=$B$57,_xlfn.IFS(SUM($D$49:D49)&lt;$B$49,(_xlfn.IFS($B$49-(SUM($D$49:D49))&gt;$B$6,$B$6,$B$49-(SUM($D$49:D49))&lt;$B$6,$B$49-(SUM($D$49:D49)))),SUM($D$49:D49)=$B$49,0))</f>
        <v>6</v>
      </c>
      <c r="F49" s="12">
        <f>_xlfn.IFS(SUM($D$57:F57)&lt;$B$57,"blocked",SUM($D$57:F57)=$B$57,_xlfn.IFS(SUM($D$49:E49)&lt;$B$49,(_xlfn.IFS($B$49-(SUM($D$49:E49))&gt;$B$6,$B$6,$B$49-(SUM($D$49:E49))&lt;$B$6,$B$49-(SUM($D$49:E49)))),SUM($D$49:E49)=$B$49,0))</f>
        <v>1.5</v>
      </c>
      <c r="G49" s="12">
        <f>_xlfn.IFS(SUM($D$57:G57)&lt;$B$57,"blocked",SUM($D$57:G57)=$B$57,_xlfn.IFS(SUM($D$49:F49)&lt;$B$49,(_xlfn.IFS($B$49-(SUM($D$49:F49))&gt;$B$6,$B$6,$B$49-(SUM($D$49:F49))&lt;$B$6,$B$49-(SUM($D$49:F49)))),SUM($D$49:F49)=$B$49,0))</f>
        <v>0</v>
      </c>
      <c r="H49" s="12">
        <f>_xlfn.IFS(SUM($D$57:H57)&lt;$B$57,"blocked",SUM($D$57:H57)=$B$57,_xlfn.IFS(SUM($D$49:G49)&lt;$B$49,(_xlfn.IFS($B$49-(SUM($D$49:G49))&gt;$B$6,$B$6,$B$49-(SUM($D$49:G49))&lt;$B$6,$B$49-(SUM($D$49:G49)))),SUM($D$49:G49)=$B$49,0))</f>
        <v>0</v>
      </c>
      <c r="I49" s="12">
        <f>_xlfn.IFS(SUM($D$57:I57)&lt;$B$57,"blocked",SUM($D$57:I57)=$B$57,_xlfn.IFS(SUM($D$49:H49)&lt;$B$49,(_xlfn.IFS($B$49-(SUM($D$49:H49))&gt;$B$6,$B$6,$B$49-(SUM($D$49:H49))&lt;$B$6,$B$49-(SUM($D$49:H49)))),SUM($D$49:H49)=$B$49,0))</f>
        <v>0</v>
      </c>
      <c r="J49" s="12">
        <f>_xlfn.IFS(SUM($D$57:J57)&lt;$B$57,"blocked",SUM($D$57:J57)=$B$57,_xlfn.IFS(SUM($D$49:I49)&lt;$B$49,(_xlfn.IFS($B$49-(SUM($D$49:I49))&gt;$B$6,$B$6,$B$49-(SUM($D$49:I49))&lt;$B$6,$B$49-(SUM($D$49:I49)))),SUM($D$49:I49)=$B$49,0))</f>
        <v>0</v>
      </c>
      <c r="K49" s="12">
        <f>_xlfn.IFS(SUM($D$57:K57)&lt;$B$57,"blocked",SUM($D$57:K57)=$B$57,_xlfn.IFS(SUM($D$49:J49)&lt;$B$49,(_xlfn.IFS($B$49-(SUM($D$49:J49))&gt;$B$6,$B$6,$B$49-(SUM($D$49:J49))&lt;$B$6,$B$49-(SUM($D$49:J49)))),SUM($D$49:J49)=$B$49,0))</f>
        <v>0</v>
      </c>
      <c r="L49" s="12">
        <f>_xlfn.IFS(SUM($D$57:L57)&lt;$B$57,"blocked",SUM($D$57:L57)=$B$57,_xlfn.IFS(SUM($D$49:K49)&lt;$B$49,(_xlfn.IFS($B$49-(SUM($D$49:K49))&gt;$B$6,$B$6,$B$49-(SUM($D$49:K49))&lt;$B$6,$B$49-(SUM($D$49:K49)))),SUM($D$49:K49)=$B$49,0))</f>
        <v>0</v>
      </c>
      <c r="M49" s="12">
        <f>_xlfn.IFS(SUM($D$57:M57)&lt;$B$57,"blocked",SUM($D$57:M57)=$B$57,_xlfn.IFS(SUM($D$49:L49)&lt;$B$49,(_xlfn.IFS($B$49-(SUM($D$49:L49))&gt;$B$6,$B$6,$B$49-(SUM($D$49:L49))&lt;$B$6,$B$49-(SUM($D$49:L49)))),SUM($D$49:L49)=$B$49,0))</f>
        <v>0</v>
      </c>
      <c r="N49" s="12">
        <f>_xlfn.IFS(SUM($D$57:N57)&lt;$B$57,"blocked",SUM($D$57:N57)=$B$57,_xlfn.IFS(SUM($D$49:M49)&lt;$B$49,(_xlfn.IFS($B$49-(SUM($D$49:M49))&gt;$B$6,$B$6,$B$49-(SUM($D$49:M49))&lt;$B$6,$B$49-(SUM($D$49:M49)))),SUM($D$49:M49)=$B$49,0))</f>
        <v>0</v>
      </c>
      <c r="O49" s="12">
        <f>_xlfn.IFS(SUM($D$57:O57)&lt;$B$57,"blocked",SUM($D$57:O57)=$B$57,_xlfn.IFS(SUM($D$49:N49)&lt;$B$49,(_xlfn.IFS($B$49-(SUM($D$49:N49))&gt;$B$6,$B$6,$B$49-(SUM($D$49:N49))&lt;$B$6,$B$49-(SUM($D$49:N49)))),SUM($D$49:N49)=$B$49,0))</f>
        <v>0</v>
      </c>
      <c r="P49" s="12">
        <f>_xlfn.IFS(SUM($D$57:P57)&lt;$B$57,"blocked",SUM($D$57:P57)=$B$57,_xlfn.IFS(SUM($D$49:O49)&lt;$B$49,(_xlfn.IFS($B$49-(SUM($D$49:O49))&gt;$B$6,$B$6,$B$49-(SUM($D$49:O49))&lt;$B$6,$B$49-(SUM($D$49:O49)))),SUM($D$49:O49)=$B$49,0))</f>
        <v>0</v>
      </c>
      <c r="Q49" s="12">
        <f>_xlfn.IFS(SUM($D$57:Q57)&lt;$B$57,"blocked",SUM($D$57:Q57)=$B$57,_xlfn.IFS(SUM($D$49:P49)&lt;$B$49,(_xlfn.IFS($B$49-(SUM($D$49:P49))&gt;$B$6,$B$6,$B$49-(SUM($D$49:P49))&lt;$B$6,$B$49-(SUM($D$49:P49)))),SUM($D$49:P49)=$B$49,0))</f>
        <v>0</v>
      </c>
      <c r="R49" s="12">
        <f>_xlfn.IFS(SUM($D$57:R57)&lt;$B$57,"blocked",SUM($D$57:R57)=$B$57,_xlfn.IFS(SUM($D$49:Q49)&lt;$B$49,(_xlfn.IFS($B$49-(SUM($D$49:Q49))&gt;$B$6,$B$6,$B$49-(SUM($D$49:Q49))&lt;$B$6,$B$49-(SUM($D$49:Q49)))),SUM($D$49:Q49)=$B$49,0))</f>
        <v>0</v>
      </c>
      <c r="S49" s="12">
        <f>_xlfn.IFS(SUM($D$57:S57)&lt;$B$57,"blocked",SUM($D$57:S57)=$B$57,_xlfn.IFS(SUM($D$49:R49)&lt;$B$49,(_xlfn.IFS($B$49-(SUM($D$49:R49))&gt;$B$6,$B$6,$B$49-(SUM($D$49:R49))&lt;$B$6,$B$49-(SUM($D$49:R49)))),SUM($D$49:R49)=$B$49,0))</f>
        <v>0</v>
      </c>
      <c r="T49" s="12">
        <f>_xlfn.IFS(SUM($D$57:T57)&lt;$B$57,"blocked",SUM($D$57:T57)=$B$57,_xlfn.IFS(SUM($D$49:S49)&lt;$B$49,(_xlfn.IFS($B$49-(SUM($D$49:S49))&gt;$B$6,$B$6,$B$49-(SUM($D$49:S49))&lt;$B$6,$B$49-(SUM($D$49:S49)))),SUM($D$49:S49)=$B$49,0))</f>
        <v>0</v>
      </c>
      <c r="U49" s="12">
        <f>_xlfn.IFS(SUM($D$57:U57)&lt;$B$57,"blocked",SUM($D$57:U57)=$B$57,_xlfn.IFS(SUM($D$49:T49)&lt;$B$49,(_xlfn.IFS($B$49-(SUM($D$49:T49))&gt;$B$6,$B$6,$B$49-(SUM($D$49:T49))&lt;$B$6,$B$49-(SUM($D$49:T49)))),SUM($D$49:T49)=$B$49,0))</f>
        <v>0</v>
      </c>
      <c r="V49" s="12">
        <f>_xlfn.IFS(SUM($D$57:V57)&lt;$B$57,"blocked",SUM($D$57:V57)=$B$57,_xlfn.IFS(SUM($D$49:U49)&lt;$B$49,(_xlfn.IFS($B$49-(SUM($D$49:U49))&gt;$B$6,$B$6,$B$49-(SUM($D$49:U49))&lt;$B$6,$B$49-(SUM($D$49:U49)))),SUM($D$49:U49)=$B$49,0))</f>
        <v>0</v>
      </c>
      <c r="W49" s="12">
        <f>_xlfn.IFS(SUM($D$57:W57)&lt;$B$57,"blocked",SUM($D$57:W57)=$B$57,_xlfn.IFS(SUM($D$49:V49)&lt;$B$49,(_xlfn.IFS($B$49-(SUM($D$49:V49))&gt;$B$6,$B$6,$B$49-(SUM($D$49:V49))&lt;$B$6,$B$49-(SUM($D$49:V49)))),SUM($D$49:V49)=$B$49,0))</f>
        <v>0</v>
      </c>
      <c r="X49" s="12">
        <f>_xlfn.IFS(SUM($D$57:X57)&lt;$B$57,"blocked",SUM($D$57:X57)=$B$57,_xlfn.IFS(SUM($D$49:W49)&lt;$B$49,(_xlfn.IFS($B$49-(SUM($D$49:W49))&gt;$B$6,$B$6,$B$49-(SUM($D$49:W49))&lt;$B$6,$B$49-(SUM($D$49:W49)))),SUM($D$49:W49)=$B$49,0))</f>
        <v>0</v>
      </c>
      <c r="Y49" s="12">
        <f>_xlfn.IFS(SUM($D$57:Y57)&lt;$B$57,"blocked",SUM($D$57:Y57)=$B$57,_xlfn.IFS(SUM($D$49:X49)&lt;$B$49,(_xlfn.IFS($B$49-(SUM($D$49:X49))&gt;$B$6,$B$6,$B$49-(SUM($D$49:X49))&lt;$B$6,$B$49-(SUM($D$49:X49)))),SUM($D$49:X49)=$B$49,0))</f>
        <v>0</v>
      </c>
      <c r="Z49" s="12">
        <f>_xlfn.IFS(SUM($D$57:Z57)&lt;$B$57,"blocked",SUM($D$57:Z57)=$B$57,_xlfn.IFS(SUM($D$49:Y49)&lt;$B$49,(_xlfn.IFS($B$49-(SUM($D$49:Y49))&gt;$B$6,$B$6,$B$49-(SUM($D$49:Y49))&lt;$B$6,$B$49-(SUM($D$49:Y49)))),SUM($D$49:Y49)=$B$49,0))</f>
        <v>0</v>
      </c>
      <c r="AA49" s="12">
        <f>_xlfn.IFS(SUM($D$57:AA57)&lt;$B$57,"blocked",SUM($D$57:AA57)=$B$57,_xlfn.IFS(SUM($D$49:Z49)&lt;$B$49,(_xlfn.IFS($B$49-(SUM($D$49:Z49))&gt;$B$6,$B$6,$B$49-(SUM($D$49:Z49))&lt;$B$6,$B$49-(SUM($D$49:Z49)))),SUM($D$49:Z49)=$B$49,0))</f>
        <v>0</v>
      </c>
      <c r="AB49" s="12">
        <f>_xlfn.IFS(SUM($D$57:AB57)&lt;$B$57,"blocked",SUM($D$57:AB57)=$B$57,_xlfn.IFS(SUM($D$49:AA49)&lt;$B$49,(_xlfn.IFS($B$49-(SUM($D$49:AA49))&gt;$B$6,$B$6,$B$49-(SUM($D$49:AA49))&lt;$B$6,$B$49-(SUM($D$49:AA49)))),SUM($D$49:AA49)=$B$49,0))</f>
        <v>0</v>
      </c>
      <c r="AC49" s="12">
        <f>_xlfn.IFS(SUM($D$57:AC57)&lt;$B$57,"blocked",SUM($D$57:AC57)=$B$57,_xlfn.IFS(SUM($D$49:AB49)&lt;$B$49,(_xlfn.IFS($B$49-(SUM($D$49:AB49))&gt;$B$6,$B$6,$B$49-(SUM($D$49:AB49))&lt;$B$6,$B$49-(SUM($D$49:AB49)))),SUM($D$49:AB49)=$B$49,0))</f>
        <v>0</v>
      </c>
      <c r="AD49" s="12">
        <f>_xlfn.IFS(SUM($D$57:AD57)&lt;$B$57,"blocked",SUM($D$57:AD57)=$B$57,_xlfn.IFS(SUM($D$49:AC49)&lt;$B$49,(_xlfn.IFS($B$49-(SUM($D$49:AC49))&gt;$B$6,$B$6,$B$49-(SUM($D$49:AC49))&lt;$B$6,$B$49-(SUM($D$49:AC49)))),SUM($D$49:AC49)=$B$49,0))</f>
        <v>0</v>
      </c>
      <c r="AE49" s="12">
        <f>_xlfn.IFS(SUM($D$57:AE57)&lt;$B$57,"blocked",SUM($D$57:AE57)=$B$57,_xlfn.IFS(SUM($D$49:AD49)&lt;$B$49,(_xlfn.IFS($B$49-(SUM($D$49:AD49))&gt;$B$6,$B$6,$B$49-(SUM($D$49:AD49))&lt;$B$6,$B$49-(SUM($D$49:AD49)))),SUM($D$49:AD49)=$B$49,0))</f>
        <v>0</v>
      </c>
      <c r="AF49" s="12">
        <f>_xlfn.IFS(SUM($D$57:AF57)&lt;$B$57,"blocked",SUM($D$57:AF57)=$B$57,_xlfn.IFS(SUM($D$49:AE49)&lt;$B$49,(_xlfn.IFS($B$49-(SUM($D$49:AE49))&gt;$B$6,$B$6,$B$49-(SUM($D$49:AE49))&lt;$B$6,$B$49-(SUM($D$49:AE49)))),SUM($D$49:AE49)=$B$49,0))</f>
        <v>0</v>
      </c>
      <c r="AG49" s="12">
        <f>_xlfn.IFS(SUM($D$57:AG57)&lt;$B$57,"blocked",SUM($D$57:AG57)=$B$57,_xlfn.IFS(SUM($D$49:AF49)&lt;$B$49,(_xlfn.IFS($B$49-(SUM($D$49:AF49))&gt;$B$6,$B$6,$B$49-(SUM($D$49:AF49))&lt;$B$6,$B$49-(SUM($D$49:AF49)))),SUM($D$49:AF49)=$B$49,0))</f>
        <v>0</v>
      </c>
      <c r="AH49" s="12">
        <f>_xlfn.IFS(SUM($D$57:AH57)&lt;$B$57,"blocked",SUM($D$57:AH57)=$B$57,_xlfn.IFS(SUM($D$49:AG49)&lt;$B$49,(_xlfn.IFS($B$49-(SUM($D$49:AG49))&gt;$B$6,$B$6,$B$49-(SUM($D$49:AG49))&lt;$B$6,$B$49-(SUM($D$49:AG49)))),SUM($D$49:AG49)=$B$49,0))</f>
        <v>0</v>
      </c>
      <c r="AI49" s="12">
        <f>_xlfn.IFS(SUM($D$57:AI57)&lt;$B$57,"blocked",SUM($D$57:AI57)=$B$57,_xlfn.IFS(SUM($D$49:AH49)&lt;$B$49,(_xlfn.IFS($B$49-(SUM($D$49:AH49))&gt;$B$6,$B$6,$B$49-(SUM($D$49:AH49))&lt;$B$6,$B$49-(SUM($D$49:AH49)))),SUM($D$49:AH49)=$B$49,0))</f>
        <v>0</v>
      </c>
      <c r="AJ49" s="12">
        <f>_xlfn.IFS(SUM($D$57:AJ57)&lt;$B$57,"blocked",SUM($D$57:AJ57)=$B$57,_xlfn.IFS(SUM($D$49:AI49)&lt;$B$49,(_xlfn.IFS($B$49-(SUM($D$49:AI49))&gt;$B$6,$B$6,$B$49-(SUM($D$49:AI49))&lt;$B$6,$B$49-(SUM($D$49:AI49)))),SUM($D$49:AI49)=$B$49,0))</f>
        <v>0</v>
      </c>
      <c r="AK49" s="12">
        <f>_xlfn.IFS(SUM($D$57:AK57)&lt;$B$57,"blocked",SUM($D$57:AK57)=$B$57,_xlfn.IFS(SUM($D$49:AJ49)&lt;$B$49,(_xlfn.IFS($B$49-(SUM($D$49:AJ49))&gt;$B$6,$B$6,$B$49-(SUM($D$49:AJ49))&lt;$B$6,$B$49-(SUM($D$49:AJ49)))),SUM($D$49:AJ49)=$B$49,0))</f>
        <v>0</v>
      </c>
      <c r="AL49" s="12">
        <f>_xlfn.IFS(SUM($D$57:AL57)&lt;$B$57,"blocked",SUM($D$57:AL57)=$B$57,_xlfn.IFS(SUM($D$49:AK49)&lt;$B$49,(_xlfn.IFS($B$49-(SUM($D$49:AK49))&gt;$B$6,$B$6,$B$49-(SUM($D$49:AK49))&lt;$B$6,$B$49-(SUM($D$49:AK49)))),SUM($D$49:AK49)=$B$49,0))</f>
        <v>0</v>
      </c>
      <c r="AM49" s="12">
        <f>_xlfn.IFS(SUM($D$57:AM57)&lt;$B$57,"blocked",SUM($D$57:AM57)=$B$57,_xlfn.IFS(SUM($D$49:AL49)&lt;$B$49,(_xlfn.IFS($B$49-(SUM($D$49:AL49))&gt;$B$6,$B$6,$B$49-(SUM($D$49:AL49))&lt;$B$6,$B$49-(SUM($D$49:AL49)))),SUM($D$49:AL49)=$B$49,0))</f>
        <v>0</v>
      </c>
      <c r="AN49" s="12">
        <f>_xlfn.IFS(SUM($D$57:AN57)&lt;$B$57,"blocked",SUM($D$57:AN57)=$B$57,_xlfn.IFS(SUM($D$49:AM49)&lt;$B$49,(_xlfn.IFS($B$49-(SUM($D$49:AM49))&gt;$B$6,$B$6,$B$49-(SUM($D$49:AM49))&lt;$B$6,$B$49-(SUM($D$49:AM49)))),SUM($D$49:AM49)=$B$49,0))</f>
        <v>0</v>
      </c>
      <c r="AO49" s="12">
        <f>_xlfn.IFS(SUM($D$57:AO57)&lt;$B$57,"blocked",SUM($D$57:AO57)=$B$57,_xlfn.IFS(SUM($D$49:AN49)&lt;$B$49,(_xlfn.IFS($B$49-(SUM($D$49:AN49))&gt;$B$6,$B$6,$B$49-(SUM($D$49:AN49))&lt;$B$6,$B$49-(SUM($D$49:AN49)))),SUM($D$49:AN49)=$B$49,0))</f>
        <v>0</v>
      </c>
      <c r="AP49" s="12">
        <f>_xlfn.IFS(SUM($D$57:AP57)&lt;$B$57,"blocked",SUM($D$57:AP57)=$B$57,_xlfn.IFS(SUM($D$49:AO49)&lt;$B$49,(_xlfn.IFS($B$49-(SUM($D$49:AO49))&gt;$B$6,$B$6,$B$49-(SUM($D$49:AO49))&lt;$B$6,$B$49-(SUM($D$49:AO49)))),SUM($D$49:AO49)=$B$49,0))</f>
        <v>0</v>
      </c>
      <c r="AQ49" s="12">
        <f>_xlfn.IFS(SUM($D$57:AQ57)&lt;$B$57,"blocked",SUM($D$57:AQ57)=$B$57,_xlfn.IFS(SUM($D$49:AP49)&lt;$B$49,(_xlfn.IFS($B$49-(SUM($D$49:AP49))&gt;$B$6,$B$6,$B$49-(SUM($D$49:AP49))&lt;$B$6,$B$49-(SUM($D$49:AP49)))),SUM($D$49:AP49)=$B$49,0))</f>
        <v>0</v>
      </c>
      <c r="AR49" s="12">
        <f>_xlfn.IFS(SUM($D$57:AR57)&lt;$B$57,"blocked",SUM($D$57:AR57)=$B$57,_xlfn.IFS(SUM($D$49:AQ49)&lt;$B$49,(_xlfn.IFS($B$49-(SUM($D$49:AQ49))&gt;$B$6,$B$6,$B$49-(SUM($D$49:AQ49))&lt;$B$6,$B$49-(SUM($D$49:AQ49)))),SUM($D$49:AQ49)=$B$49,0))</f>
        <v>0</v>
      </c>
      <c r="AS49" s="12">
        <f>_xlfn.IFS(SUM($D$57:AS57)&lt;$B$57,"blocked",SUM($D$57:AS57)=$B$57,_xlfn.IFS(SUM($D$49:AR49)&lt;$B$49,(_xlfn.IFS($B$49-(SUM($D$49:AR49))&gt;$B$6,$B$6,$B$49-(SUM($D$49:AR49))&lt;$B$6,$B$49-(SUM($D$49:AR49)))),SUM($D$49:AR49)=$B$49,0))</f>
        <v>0</v>
      </c>
      <c r="AT49" s="12">
        <f>_xlfn.IFS(SUM($D$57:AT57)&lt;$B$57,"blocked",SUM($D$57:AT57)=$B$57,_xlfn.IFS(SUM($D$49:AS49)&lt;$B$49,(_xlfn.IFS($B$49-(SUM($D$49:AS49))&gt;$B$6,$B$6,$B$49-(SUM($D$49:AS49))&lt;$B$6,$B$49-(SUM($D$49:AS49)))),SUM($D$49:AS49)=$B$49,0))</f>
        <v>0</v>
      </c>
      <c r="AU49" s="12">
        <f>_xlfn.IFS(SUM($D$57:AU57)&lt;$B$57,"blocked",SUM($D$57:AU57)=$B$57,_xlfn.IFS(SUM($D$49:AT49)&lt;$B$49,(_xlfn.IFS($B$49-(SUM($D$49:AT49))&gt;$B$6,$B$6,$B$49-(SUM($D$49:AT49))&lt;$B$6,$B$49-(SUM($D$49:AT49)))),SUM($D$49:AT49)=$B$49,0))</f>
        <v>0</v>
      </c>
      <c r="AV49" s="12">
        <f>_xlfn.IFS(SUM($D$57:AV57)&lt;$B$57,"blocked",SUM($D$57:AV57)=$B$57,_xlfn.IFS(SUM($D$49:AU49)&lt;$B$49,(_xlfn.IFS($B$49-(SUM($D$49:AU49))&gt;$B$6,$B$6,$B$49-(SUM($D$49:AU49))&lt;$B$6,$B$49-(SUM($D$49:AU49)))),SUM($D$49:AU49)=$B$49,0))</f>
        <v>0</v>
      </c>
      <c r="AW49" s="12">
        <f>_xlfn.IFS(SUM($D$57:AW57)&lt;$B$57,"blocked",SUM($D$57:AW57)=$B$57,_xlfn.IFS(SUM($D$49:AV49)&lt;$B$49,(_xlfn.IFS($B$49-(SUM($D$49:AV49))&gt;$B$6,$B$6,$B$49-(SUM($D$49:AV49))&lt;$B$6,$B$49-(SUM($D$49:AV49)))),SUM($D$49:AV49)=$B$49,0))</f>
        <v>0</v>
      </c>
      <c r="AX49" s="12">
        <f>_xlfn.IFS(SUM($D$57:AX57)&lt;$B$57,"blocked",SUM($D$57:AX57)=$B$57,_xlfn.IFS(SUM($D$49:AW49)&lt;$B$49,(_xlfn.IFS($B$49-(SUM($D$49:AW49))&gt;$B$6,$B$6,$B$49-(SUM($D$49:AW49))&lt;$B$6,$B$49-(SUM($D$49:AW49)))),SUM($D$49:AW49)=$B$49,0))</f>
        <v>0</v>
      </c>
      <c r="AY49" s="12">
        <f>_xlfn.IFS(SUM($D$57:AY57)&lt;$B$57,"blocked",SUM($D$57:AY57)=$B$57,_xlfn.IFS(SUM($D$49:AX49)&lt;$B$49,(_xlfn.IFS($B$49-(SUM($D$49:AX49))&gt;$B$6,$B$6,$B$49-(SUM($D$49:AX49))&lt;$B$6,$B$49-(SUM($D$49:AX49)))),SUM($D$49:AX49)=$B$49,0))</f>
        <v>0</v>
      </c>
      <c r="AZ49" s="12">
        <f>_xlfn.IFS(SUM($D$57:AZ57)&lt;$B$57,"blocked",SUM($D$57:AZ57)=$B$57,_xlfn.IFS(SUM($D$49:AY49)&lt;$B$49,(_xlfn.IFS($B$49-(SUM($D$49:AY49))&gt;$B$6,$B$6,$B$49-(SUM($D$49:AY49))&lt;$B$6,$B$49-(SUM($D$49:AY49)))),SUM($D$49:AY49)=$B$49,0))</f>
        <v>0</v>
      </c>
      <c r="BA49" s="12">
        <f>_xlfn.IFS(SUM($D$57:BA57)&lt;$B$57,"blocked",SUM($D$57:BA57)=$B$57,_xlfn.IFS(SUM($D$49:AZ49)&lt;$B$49,(_xlfn.IFS($B$49-(SUM($D$49:AZ49))&gt;$B$6,$B$6,$B$49-(SUM($D$49:AZ49))&lt;$B$6,$B$49-(SUM($D$49:AZ49)))),SUM($D$49:AZ49)=$B$49,0))</f>
        <v>0</v>
      </c>
    </row>
    <row r="50" spans="1:53" x14ac:dyDescent="0.35">
      <c r="A50" s="4" t="s">
        <v>24</v>
      </c>
      <c r="B50" s="11">
        <f>(_xlfn.IFS($B$3=0,$B$2*0.1,$B$3&gt;0,$B$12*$B$3))*B27/60/60</f>
        <v>6.8181818181818175</v>
      </c>
      <c r="C50" s="24">
        <f>SUM(D50:Q50)</f>
        <v>6.8181818181818175</v>
      </c>
      <c r="D50" s="12" t="s">
        <v>82</v>
      </c>
      <c r="E50" s="12" t="str">
        <f>_xlfn.IFS(SUM($E$58:E58)&lt;$B$58,"blocked",SUM($E$58:E58)=$B$58,_xlfn.IFS(SUM($D$50:D50)&lt;$B$50,(_xlfn.IFS($B$50-(SUM($D$50:D50))&gt;$B$6-SUM(E49),$B$6-SUM(E49),$B$50-(SUM($D$50:D50))&lt;=$B$6-SUM(E49),$B$50-(SUM($D$50:D50)))),SUM($D$50:D50)=$B$50,0))</f>
        <v>blocked</v>
      </c>
      <c r="F50" s="12">
        <f>_xlfn.IFS(SUM($E$58:F58)&lt;$B$58,"blocked",SUM($E$58:F58)=$B$58,_xlfn.IFS(SUM($D$50:E50)&lt;$B$50,(_xlfn.IFS($B$50-(SUM($D$50:E50))&gt;$B$6-SUM(F49),$B$6-SUM(F49),$B$50-(SUM($D$50:E50))&lt;=$B$6-SUM(F49),$B$50-(SUM($D$50:E50)))),SUM($D$50:E50)=$B$50,0))</f>
        <v>4.5</v>
      </c>
      <c r="G50" s="12">
        <f>_xlfn.IFS(SUM($E$58:G58)&lt;$B$58,"blocked",SUM($E$58:G58)=$B$58,_xlfn.IFS(SUM($D$50:F50)&lt;$B$50,(_xlfn.IFS($B$50-(SUM($D$50:F50))&gt;$B$6-SUM(G49),$B$6-SUM(G49),$B$50-(SUM($D$50:F50))&lt;=$B$6-SUM(G49),$B$50-(SUM($D$50:F50)))),SUM($D$50:F50)=$B$50,0))</f>
        <v>2.3181818181818175</v>
      </c>
      <c r="H50" s="12">
        <f>_xlfn.IFS(SUM($E$58:H58)&lt;$B$58,"blocked",SUM($E$58:H58)=$B$58,_xlfn.IFS(SUM($D$50:G50)&lt;$B$50,(_xlfn.IFS($B$50-(SUM($D$50:G50))&gt;$B$6-SUM(H49),$B$6-SUM(H49),$B$50-(SUM($D$50:G50))&lt;=$B$6-SUM(H49),$B$50-(SUM($D$50:G50)))),SUM($D$50:G50)=$B$50,0))</f>
        <v>0</v>
      </c>
      <c r="I50" s="12">
        <f>_xlfn.IFS(SUM($E$58:I58)&lt;$B$58,"blocked",SUM($E$58:I58)=$B$58,_xlfn.IFS(SUM($D$50:H50)&lt;$B$50,(_xlfn.IFS($B$50-(SUM($D$50:H50))&gt;$B$6-SUM(I49),$B$6-SUM(I49),$B$50-(SUM($D$50:H50))&lt;=$B$6-SUM(I49),$B$50-(SUM($D$50:H50)))),SUM($D$50:H50)=$B$50,0))</f>
        <v>0</v>
      </c>
      <c r="J50" s="12">
        <f>_xlfn.IFS(SUM($E$58:J58)&lt;$B$58,"blocked",SUM($E$58:J58)=$B$58,_xlfn.IFS(SUM($D$50:I50)&lt;$B$50,(_xlfn.IFS($B$50-(SUM($D$50:I50))&gt;$B$6-SUM(J49),$B$6-SUM(J49),$B$50-(SUM($D$50:I50))&lt;=$B$6-SUM(J49),$B$50-(SUM($D$50:I50)))),SUM($D$50:I50)=$B$50,0))</f>
        <v>0</v>
      </c>
      <c r="K50" s="12">
        <f>_xlfn.IFS(SUM($E$58:K58)&lt;$B$58,"blocked",SUM($E$58:K58)=$B$58,_xlfn.IFS(SUM($D$50:J50)&lt;$B$50,(_xlfn.IFS($B$50-(SUM($D$50:J50))&gt;$B$6-SUM(K49),$B$6-SUM(K49),$B$50-(SUM($D$50:J50))&lt;=$B$6-SUM(K49),$B$50-(SUM($D$50:J50)))),SUM($D$50:J50)=$B$50,0))</f>
        <v>0</v>
      </c>
      <c r="L50" s="12">
        <f>_xlfn.IFS(SUM($E$58:L58)&lt;$B$58,"blocked",SUM($E$58:L58)=$B$58,_xlfn.IFS(SUM($D$50:K50)&lt;$B$50,(_xlfn.IFS($B$50-(SUM($D$50:K50))&gt;$B$6-SUM(L49),$B$6-SUM(L49),$B$50-(SUM($D$50:K50))&lt;=$B$6-SUM(L49),$B$50-(SUM($D$50:K50)))),SUM($D$50:K50)=$B$50,0))</f>
        <v>0</v>
      </c>
      <c r="M50" s="12">
        <f>_xlfn.IFS(SUM($E$58:M58)&lt;$B$58,"blocked",SUM($E$58:M58)=$B$58,_xlfn.IFS(SUM($D$50:L50)&lt;$B$50,(_xlfn.IFS($B$50-(SUM($D$50:L50))&gt;$B$6-SUM(M49),$B$6-SUM(M49),$B$50-(SUM($D$50:L50))&lt;=$B$6-SUM(M49),$B$50-(SUM($D$50:L50)))),SUM($D$50:L50)=$B$50,0))</f>
        <v>0</v>
      </c>
      <c r="N50" s="12">
        <f>_xlfn.IFS(SUM($E$58:N58)&lt;$B$58,"blocked",SUM($E$58:N58)=$B$58,_xlfn.IFS(SUM($D$50:M50)&lt;$B$50,(_xlfn.IFS($B$50-(SUM($D$50:M50))&gt;$B$6-SUM(N49),$B$6-SUM(N49),$B$50-(SUM($D$50:M50))&lt;=$B$6-SUM(N49),$B$50-(SUM($D$50:M50)))),SUM($D$50:M50)=$B$50,0))</f>
        <v>0</v>
      </c>
      <c r="O50" s="12">
        <f>_xlfn.IFS(SUM($E$58:O58)&lt;$B$58,"blocked",SUM($E$58:O58)=$B$58,_xlfn.IFS(SUM($D$50:N50)&lt;$B$50,(_xlfn.IFS($B$50-(SUM($D$50:N50))&gt;$B$6-SUM(O49),$B$6-SUM(O49),$B$50-(SUM($D$50:N50))&lt;=$B$6-SUM(O49),$B$50-(SUM($D$50:N50)))),SUM($D$50:N50)=$B$50,0))</f>
        <v>0</v>
      </c>
      <c r="P50" s="12">
        <f>_xlfn.IFS(SUM($E$58:P58)&lt;$B$58,"blocked",SUM($E$58:P58)=$B$58,_xlfn.IFS(SUM($D$50:O50)&lt;$B$50,(_xlfn.IFS($B$50-(SUM($D$50:O50))&gt;$B$6-SUM(P49),$B$6-SUM(P49),$B$50-(SUM($D$50:O50))&lt;=$B$6-SUM(P49),$B$50-(SUM($D$50:O50)))),SUM($D$50:O50)=$B$50,0))</f>
        <v>0</v>
      </c>
      <c r="Q50" s="12">
        <f>_xlfn.IFS(SUM($E$58:Q58)&lt;$B$58,"blocked",SUM($E$58:Q58)=$B$58,_xlfn.IFS(SUM($D$50:P50)&lt;$B$50,(_xlfn.IFS($B$50-(SUM($D$50:P50))&gt;$B$6-SUM(Q49),$B$6-SUM(Q49),$B$50-(SUM($D$50:P50))&lt;=$B$6-SUM(Q49),$B$50-(SUM($D$50:P50)))),SUM($D$50:P50)=$B$50,0))</f>
        <v>0</v>
      </c>
      <c r="R50" s="12">
        <f>_xlfn.IFS(SUM($E$58:R58)&lt;$B$58,"blocked",SUM($E$58:R58)=$B$58,_xlfn.IFS(SUM($D$50:Q50)&lt;$B$50,(_xlfn.IFS($B$50-(SUM($D$50:Q50))&gt;$B$6-SUM(R49),$B$6-SUM(R49),$B$50-(SUM($D$50:Q50))&lt;=$B$6-SUM(R49),$B$50-(SUM($D$50:Q50)))),SUM($D$50:Q50)=$B$50,0))</f>
        <v>0</v>
      </c>
      <c r="S50" s="12">
        <f>_xlfn.IFS(SUM($E$58:S58)&lt;$B$58,"blocked",SUM($E$58:S58)=$B$58,_xlfn.IFS(SUM($D$50:R50)&lt;$B$50,(_xlfn.IFS($B$50-(SUM($D$50:R50))&gt;$B$6-SUM(S49),$B$6-SUM(S49),$B$50-(SUM($D$50:R50))&lt;=$B$6-SUM(S49),$B$50-(SUM($D$50:R50)))),SUM($D$50:R50)=$B$50,0))</f>
        <v>0</v>
      </c>
      <c r="T50" s="12">
        <f>_xlfn.IFS(SUM($E$58:T58)&lt;$B$58,"blocked",SUM($E$58:T58)=$B$58,_xlfn.IFS(SUM($D$50:S50)&lt;$B$50,(_xlfn.IFS($B$50-(SUM($D$50:S50))&gt;$B$6-SUM(T49),$B$6-SUM(T49),$B$50-(SUM($D$50:S50))&lt;=$B$6-SUM(T49),$B$50-(SUM($D$50:S50)))),SUM($D$50:S50)=$B$50,0))</f>
        <v>0</v>
      </c>
      <c r="U50" s="12">
        <f>_xlfn.IFS(SUM($E$58:U58)&lt;$B$58,"blocked",SUM($E$58:U58)=$B$58,_xlfn.IFS(SUM($D$50:T50)&lt;$B$50,(_xlfn.IFS($B$50-(SUM($D$50:T50))&gt;$B$6-SUM(U49),$B$6-SUM(U49),$B$50-(SUM($D$50:T50))&lt;=$B$6-SUM(U49),$B$50-(SUM($D$50:T50)))),SUM($D$50:T50)=$B$50,0))</f>
        <v>0</v>
      </c>
      <c r="V50" s="12">
        <f>_xlfn.IFS(SUM($E$58:V58)&lt;$B$58,"blocked",SUM($E$58:V58)=$B$58,_xlfn.IFS(SUM($D$50:U50)&lt;$B$50,(_xlfn.IFS($B$50-(SUM($D$50:U50))&gt;$B$6-SUM(V49),$B$6-SUM(V49),$B$50-(SUM($D$50:U50))&lt;=$B$6-SUM(V49),$B$50-(SUM($D$50:U50)))),SUM($D$50:U50)=$B$50,0))</f>
        <v>0</v>
      </c>
      <c r="W50" s="12">
        <f>_xlfn.IFS(SUM($E$58:W58)&lt;$B$58,"blocked",SUM($E$58:W58)=$B$58,_xlfn.IFS(SUM($D$50:V50)&lt;$B$50,(_xlfn.IFS($B$50-(SUM($D$50:V50))&gt;$B$6-SUM(W49),$B$6-SUM(W49),$B$50-(SUM($D$50:V50))&lt;=$B$6-SUM(W49),$B$50-(SUM($D$50:V50)))),SUM($D$50:V50)=$B$50,0))</f>
        <v>0</v>
      </c>
      <c r="X50" s="12">
        <f>_xlfn.IFS(SUM($E$58:X58)&lt;$B$58,"blocked",SUM($E$58:X58)=$B$58,_xlfn.IFS(SUM($D$50:W50)&lt;$B$50,(_xlfn.IFS($B$50-(SUM($D$50:W50))&gt;$B$6-SUM(X49),$B$6-SUM(X49),$B$50-(SUM($D$50:W50))&lt;=$B$6-SUM(X49),$B$50-(SUM($D$50:W50)))),SUM($D$50:W50)=$B$50,0))</f>
        <v>0</v>
      </c>
      <c r="Y50" s="12">
        <f>_xlfn.IFS(SUM($E$58:Y58)&lt;$B$58,"blocked",SUM($E$58:Y58)=$B$58,_xlfn.IFS(SUM($D$50:X50)&lt;$B$50,(_xlfn.IFS($B$50-(SUM($D$50:X50))&gt;$B$6-SUM(Y49),$B$6-SUM(Y49),$B$50-(SUM($D$50:X50))&lt;=$B$6-SUM(Y49),$B$50-(SUM($D$50:X50)))),SUM($D$50:X50)=$B$50,0))</f>
        <v>0</v>
      </c>
      <c r="Z50" s="12">
        <f>_xlfn.IFS(SUM($E$58:Z58)&lt;$B$58,"blocked",SUM($E$58:Z58)=$B$58,_xlfn.IFS(SUM($D$50:Y50)&lt;$B$50,(_xlfn.IFS($B$50-(SUM($D$50:Y50))&gt;$B$6-SUM(Z49),$B$6-SUM(Z49),$B$50-(SUM($D$50:Y50))&lt;=$B$6-SUM(Z49),$B$50-(SUM($D$50:Y50)))),SUM($D$50:Y50)=$B$50,0))</f>
        <v>0</v>
      </c>
      <c r="AA50" s="12">
        <f>_xlfn.IFS(SUM($E$58:AA58)&lt;$B$58,"blocked",SUM($E$58:AA58)=$B$58,_xlfn.IFS(SUM($D$50:Z50)&lt;$B$50,(_xlfn.IFS($B$50-(SUM($D$50:Z50))&gt;$B$6-SUM(AA49),$B$6-SUM(AA49),$B$50-(SUM($D$50:Z50))&lt;=$B$6-SUM(AA49),$B$50-(SUM($D$50:Z50)))),SUM($D$50:Z50)=$B$50,0))</f>
        <v>0</v>
      </c>
      <c r="AB50" s="12">
        <f>_xlfn.IFS(SUM($E$58:AB58)&lt;$B$58,"blocked",SUM($E$58:AB58)=$B$58,_xlfn.IFS(SUM($D$50:AA50)&lt;$B$50,(_xlfn.IFS($B$50-(SUM($D$50:AA50))&gt;$B$6-SUM(AB49),$B$6-SUM(AB49),$B$50-(SUM($D$50:AA50))&lt;=$B$6-SUM(AB49),$B$50-(SUM($D$50:AA50)))),SUM($D$50:AA50)=$B$50,0))</f>
        <v>0</v>
      </c>
      <c r="AC50" s="12">
        <f>_xlfn.IFS(SUM($E$58:AC58)&lt;$B$58,"blocked",SUM($E$58:AC58)=$B$58,_xlfn.IFS(SUM($D$50:AB50)&lt;$B$50,(_xlfn.IFS($B$50-(SUM($D$50:AB50))&gt;$B$6-SUM(AC49),$B$6-SUM(AC49),$B$50-(SUM($D$50:AB50))&lt;=$B$6-SUM(AC49),$B$50-(SUM($D$50:AB50)))),SUM($D$50:AB50)=$B$50,0))</f>
        <v>0</v>
      </c>
      <c r="AD50" s="12">
        <f>_xlfn.IFS(SUM($E$58:AD58)&lt;$B$58,"blocked",SUM($E$58:AD58)=$B$58,_xlfn.IFS(SUM($D$50:AC50)&lt;$B$50,(_xlfn.IFS($B$50-(SUM($D$50:AC50))&gt;$B$6-SUM(AD49),$B$6-SUM(AD49),$B$50-(SUM($D$50:AC50))&lt;=$B$6-SUM(AD49),$B$50-(SUM($D$50:AC50)))),SUM($D$50:AC50)=$B$50,0))</f>
        <v>0</v>
      </c>
      <c r="AE50" s="12">
        <f>_xlfn.IFS(SUM($E$58:AE58)&lt;$B$58,"blocked",SUM($E$58:AE58)=$B$58,_xlfn.IFS(SUM($D$50:AD50)&lt;$B$50,(_xlfn.IFS($B$50-(SUM($D$50:AD50))&gt;$B$6-SUM(AE49),$B$6-SUM(AE49),$B$50-(SUM($D$50:AD50))&lt;=$B$6-SUM(AE49),$B$50-(SUM($D$50:AD50)))),SUM($D$50:AD50)=$B$50,0))</f>
        <v>0</v>
      </c>
      <c r="AF50" s="12">
        <f>_xlfn.IFS(SUM($E$58:AF58)&lt;$B$58,"blocked",SUM($E$58:AF58)=$B$58,_xlfn.IFS(SUM($D$50:AE50)&lt;$B$50,(_xlfn.IFS($B$50-(SUM($D$50:AE50))&gt;$B$6-SUM(AF49),$B$6-SUM(AF49),$B$50-(SUM($D$50:AE50))&lt;=$B$6-SUM(AF49),$B$50-(SUM($D$50:AE50)))),SUM($D$50:AE50)=$B$50,0))</f>
        <v>0</v>
      </c>
      <c r="AG50" s="12">
        <f>_xlfn.IFS(SUM($E$58:AG58)&lt;$B$58,"blocked",SUM($E$58:AG58)=$B$58,_xlfn.IFS(SUM($D$50:AF50)&lt;$B$50,(_xlfn.IFS($B$50-(SUM($D$50:AF50))&gt;$B$6-SUM(AG49),$B$6-SUM(AG49),$B$50-(SUM($D$50:AF50))&lt;=$B$6-SUM(AG49),$B$50-(SUM($D$50:AF50)))),SUM($D$50:AF50)=$B$50,0))</f>
        <v>0</v>
      </c>
      <c r="AH50" s="12">
        <f>_xlfn.IFS(SUM($E$58:AH58)&lt;$B$58,"blocked",SUM($E$58:AH58)=$B$58,_xlfn.IFS(SUM($D$50:AG50)&lt;$B$50,(_xlfn.IFS($B$50-(SUM($D$50:AG50))&gt;$B$6-SUM(AH49),$B$6-SUM(AH49),$B$50-(SUM($D$50:AG50))&lt;=$B$6-SUM(AH49),$B$50-(SUM($D$50:AG50)))),SUM($D$50:AG50)=$B$50,0))</f>
        <v>0</v>
      </c>
      <c r="AI50" s="12">
        <f>_xlfn.IFS(SUM($E$58:AI58)&lt;$B$58,"blocked",SUM($E$58:AI58)=$B$58,_xlfn.IFS(SUM($D$50:AH50)&lt;$B$50,(_xlfn.IFS($B$50-(SUM($D$50:AH50))&gt;$B$6-SUM(AI49),$B$6-SUM(AI49),$B$50-(SUM($D$50:AH50))&lt;=$B$6-SUM(AI49),$B$50-(SUM($D$50:AH50)))),SUM($D$50:AH50)=$B$50,0))</f>
        <v>0</v>
      </c>
      <c r="AJ50" s="12">
        <f>_xlfn.IFS(SUM($E$58:AJ58)&lt;$B$58,"blocked",SUM($E$58:AJ58)=$B$58,_xlfn.IFS(SUM($D$50:AI50)&lt;$B$50,(_xlfn.IFS($B$50-(SUM($D$50:AI50))&gt;$B$6-SUM(AJ49),$B$6-SUM(AJ49),$B$50-(SUM($D$50:AI50))&lt;=$B$6-SUM(AJ49),$B$50-(SUM($D$50:AI50)))),SUM($D$50:AI50)=$B$50,0))</f>
        <v>0</v>
      </c>
      <c r="AK50" s="12">
        <f>_xlfn.IFS(SUM($E$58:AK58)&lt;$B$58,"blocked",SUM($E$58:AK58)=$B$58,_xlfn.IFS(SUM($D$50:AJ50)&lt;$B$50,(_xlfn.IFS($B$50-(SUM($D$50:AJ50))&gt;$B$6-SUM(AK49),$B$6-SUM(AK49),$B$50-(SUM($D$50:AJ50))&lt;=$B$6-SUM(AK49),$B$50-(SUM($D$50:AJ50)))),SUM($D$50:AJ50)=$B$50,0))</f>
        <v>0</v>
      </c>
      <c r="AL50" s="12">
        <f>_xlfn.IFS(SUM($E$58:AL58)&lt;$B$58,"blocked",SUM($E$58:AL58)=$B$58,_xlfn.IFS(SUM($D$50:AK50)&lt;$B$50,(_xlfn.IFS($B$50-(SUM($D$50:AK50))&gt;$B$6-SUM(AL49),$B$6-SUM(AL49),$B$50-(SUM($D$50:AK50))&lt;=$B$6-SUM(AL49),$B$50-(SUM($D$50:AK50)))),SUM($D$50:AK50)=$B$50,0))</f>
        <v>0</v>
      </c>
      <c r="AM50" s="12">
        <f>_xlfn.IFS(SUM($E$58:AM58)&lt;$B$58,"blocked",SUM($E$58:AM58)=$B$58,_xlfn.IFS(SUM($D$50:AL50)&lt;$B$50,(_xlfn.IFS($B$50-(SUM($D$50:AL50))&gt;$B$6-SUM(AM49),$B$6-SUM(AM49),$B$50-(SUM($D$50:AL50))&lt;=$B$6-SUM(AM49),$B$50-(SUM($D$50:AL50)))),SUM($D$50:AL50)=$B$50,0))</f>
        <v>0</v>
      </c>
      <c r="AN50" s="12">
        <f>_xlfn.IFS(SUM($E$58:AN58)&lt;$B$58,"blocked",SUM($E$58:AN58)=$B$58,_xlfn.IFS(SUM($D$50:AM50)&lt;$B$50,(_xlfn.IFS($B$50-(SUM($D$50:AM50))&gt;$B$6-SUM(AN49),$B$6-SUM(AN49),$B$50-(SUM($D$50:AM50))&lt;=$B$6-SUM(AN49),$B$50-(SUM($D$50:AM50)))),SUM($D$50:AM50)=$B$50,0))</f>
        <v>0</v>
      </c>
      <c r="AO50" s="12">
        <f>_xlfn.IFS(SUM($E$58:AO58)&lt;$B$58,"blocked",SUM($E$58:AO58)=$B$58,_xlfn.IFS(SUM($D$50:AN50)&lt;$B$50,(_xlfn.IFS($B$50-(SUM($D$50:AN50))&gt;$B$6-SUM(AO49),$B$6-SUM(AO49),$B$50-(SUM($D$50:AN50))&lt;=$B$6-SUM(AO49),$B$50-(SUM($D$50:AN50)))),SUM($D$50:AN50)=$B$50,0))</f>
        <v>0</v>
      </c>
      <c r="AP50" s="12">
        <f>_xlfn.IFS(SUM($E$58:AP58)&lt;$B$58,"blocked",SUM($E$58:AP58)=$B$58,_xlfn.IFS(SUM($D$50:AO50)&lt;$B$50,(_xlfn.IFS($B$50-(SUM($D$50:AO50))&gt;$B$6-SUM(AP49),$B$6-SUM(AP49),$B$50-(SUM($D$50:AO50))&lt;=$B$6-SUM(AP49),$B$50-(SUM($D$50:AO50)))),SUM($D$50:AO50)=$B$50,0))</f>
        <v>0</v>
      </c>
      <c r="AQ50" s="12">
        <f>_xlfn.IFS(SUM($E$58:AQ58)&lt;$B$58,"blocked",SUM($E$58:AQ58)=$B$58,_xlfn.IFS(SUM($D$50:AP50)&lt;$B$50,(_xlfn.IFS($B$50-(SUM($D$50:AP50))&gt;$B$6-SUM(AQ49),$B$6-SUM(AQ49),$B$50-(SUM($D$50:AP50))&lt;=$B$6-SUM(AQ49),$B$50-(SUM($D$50:AP50)))),SUM($D$50:AP50)=$B$50,0))</f>
        <v>0</v>
      </c>
      <c r="AR50" s="12">
        <f>_xlfn.IFS(SUM($E$58:AR58)&lt;$B$58,"blocked",SUM($E$58:AR58)=$B$58,_xlfn.IFS(SUM($D$50:AQ50)&lt;$B$50,(_xlfn.IFS($B$50-(SUM($D$50:AQ50))&gt;$B$6-SUM(AR49),$B$6-SUM(AR49),$B$50-(SUM($D$50:AQ50))&lt;=$B$6-SUM(AR49),$B$50-(SUM($D$50:AQ50)))),SUM($D$50:AQ50)=$B$50,0))</f>
        <v>0</v>
      </c>
      <c r="AS50" s="12">
        <f>_xlfn.IFS(SUM($E$58:AS58)&lt;$B$58,"blocked",SUM($E$58:AS58)=$B$58,_xlfn.IFS(SUM($D$50:AR50)&lt;$B$50,(_xlfn.IFS($B$50-(SUM($D$50:AR50))&gt;$B$6-SUM(AS49),$B$6-SUM(AS49),$B$50-(SUM($D$50:AR50))&lt;=$B$6-SUM(AS49),$B$50-(SUM($D$50:AR50)))),SUM($D$50:AR50)=$B$50,0))</f>
        <v>0</v>
      </c>
      <c r="AT50" s="12">
        <f>_xlfn.IFS(SUM($E$58:AT58)&lt;$B$58,"blocked",SUM($E$58:AT58)=$B$58,_xlfn.IFS(SUM($D$50:AS50)&lt;$B$50,(_xlfn.IFS($B$50-(SUM($D$50:AS50))&gt;$B$6-SUM(AT49),$B$6-SUM(AT49),$B$50-(SUM($D$50:AS50))&lt;=$B$6-SUM(AT49),$B$50-(SUM($D$50:AS50)))),SUM($D$50:AS50)=$B$50,0))</f>
        <v>0</v>
      </c>
      <c r="AU50" s="12">
        <f>_xlfn.IFS(SUM($E$58:AU58)&lt;$B$58,"blocked",SUM($E$58:AU58)=$B$58,_xlfn.IFS(SUM($D$50:AT50)&lt;$B$50,(_xlfn.IFS($B$50-(SUM($D$50:AT50))&gt;$B$6-SUM(AU49),$B$6-SUM(AU49),$B$50-(SUM($D$50:AT50))&lt;=$B$6-SUM(AU49),$B$50-(SUM($D$50:AT50)))),SUM($D$50:AT50)=$B$50,0))</f>
        <v>0</v>
      </c>
      <c r="AV50" s="12">
        <f>_xlfn.IFS(SUM($E$58:AV58)&lt;$B$58,"blocked",SUM($E$58:AV58)=$B$58,_xlfn.IFS(SUM($D$50:AU50)&lt;$B$50,(_xlfn.IFS($B$50-(SUM($D$50:AU50))&gt;$B$6-SUM(AV49),$B$6-SUM(AV49),$B$50-(SUM($D$50:AU50))&lt;=$B$6-SUM(AV49),$B$50-(SUM($D$50:AU50)))),SUM($D$50:AU50)=$B$50,0))</f>
        <v>0</v>
      </c>
      <c r="AW50" s="12">
        <f>_xlfn.IFS(SUM($E$58:AW58)&lt;$B$58,"blocked",SUM($E$58:AW58)=$B$58,_xlfn.IFS(SUM($D$50:AV50)&lt;$B$50,(_xlfn.IFS($B$50-(SUM($D$50:AV50))&gt;$B$6-SUM(AW49),$B$6-SUM(AW49),$B$50-(SUM($D$50:AV50))&lt;=$B$6-SUM(AW49),$B$50-(SUM($D$50:AV50)))),SUM($D$50:AV50)=$B$50,0))</f>
        <v>0</v>
      </c>
      <c r="AX50" s="12">
        <f>_xlfn.IFS(SUM($E$58:AX58)&lt;$B$58,"blocked",SUM($E$58:AX58)=$B$58,_xlfn.IFS(SUM($D$50:AW50)&lt;$B$50,(_xlfn.IFS($B$50-(SUM($D$50:AW50))&gt;$B$6-SUM(AX49),$B$6-SUM(AX49),$B$50-(SUM($D$50:AW50))&lt;=$B$6-SUM(AX49),$B$50-(SUM($D$50:AW50)))),SUM($D$50:AW50)=$B$50,0))</f>
        <v>0</v>
      </c>
      <c r="AY50" s="12">
        <f>_xlfn.IFS(SUM($E$58:AY58)&lt;$B$58,"blocked",SUM($E$58:AY58)=$B$58,_xlfn.IFS(SUM($D$50:AX50)&lt;$B$50,(_xlfn.IFS($B$50-(SUM($D$50:AX50))&gt;$B$6-SUM(AY49),$B$6-SUM(AY49),$B$50-(SUM($D$50:AX50))&lt;=$B$6-SUM(AY49),$B$50-(SUM($D$50:AX50)))),SUM($D$50:AX50)=$B$50,0))</f>
        <v>0</v>
      </c>
      <c r="AZ50" s="12">
        <f>_xlfn.IFS(SUM($E$58:AZ58)&lt;$B$58,"blocked",SUM($E$58:AZ58)=$B$58,_xlfn.IFS(SUM($D$50:AY50)&lt;$B$50,(_xlfn.IFS($B$50-(SUM($D$50:AY50))&gt;$B$6-SUM(AZ49),$B$6-SUM(AZ49),$B$50-(SUM($D$50:AY50))&lt;=$B$6-SUM(AZ49),$B$50-(SUM($D$50:AY50)))),SUM($D$50:AY50)=$B$50,0))</f>
        <v>0</v>
      </c>
      <c r="BA50" s="12">
        <f>_xlfn.IFS(SUM($E$58:BA58)&lt;$B$58,"blocked",SUM($E$58:BA58)=$B$58,_xlfn.IFS(SUM($D$50:AZ50)&lt;$B$50,(_xlfn.IFS($B$50-(SUM($D$50:AZ50))&gt;$B$6-SUM(BA49),$B$6-SUM(BA49),$B$50-(SUM($D$50:AZ50))&lt;=$B$6-SUM(BA49),$B$50-(SUM($D$50:AZ50)))),SUM($D$50:AZ50)=$B$50,0))</f>
        <v>0</v>
      </c>
    </row>
    <row r="51" spans="1:53" x14ac:dyDescent="0.35">
      <c r="A51" s="4" t="s">
        <v>25</v>
      </c>
      <c r="B51" s="11">
        <f>(_xlfn.IFS($B$3=0,$B$2*0.1,$B$3&gt;0,$B$12*$B$3))*B28/60/60</f>
        <v>6.198347107438015</v>
      </c>
      <c r="C51" s="24">
        <f>SUM(D51:Q51)</f>
        <v>6.198347107438015</v>
      </c>
      <c r="D51" s="12" t="s">
        <v>82</v>
      </c>
      <c r="E51" s="12" t="str">
        <f>_xlfn.IFS(SUM(D$59:$E59)&lt;$B$59,"blocked",SUM(D$59:$E59)=$B$59,_xlfn.IFS(SUM($D$51:D51)&lt;$B$51,(_xlfn.IFS($B$51-(SUM($D$51:D51))&gt;$B$6-SUM(E47:E50),$B$6-SUM(E47:E50),$B$51-(SUM($D$51:D51))&lt;=$B$6-SUM(E47:E50),$B$51-(SUM($D$51:D51)))),SUM($D$51:D51)=$B$51,0))</f>
        <v>blocked</v>
      </c>
      <c r="F51" s="12" t="str">
        <f>_xlfn.IFS(SUM($E$59:E59)&lt;$B$59,"blocked",SUM($E$59:E59)=$B$59,_xlfn.IFS(SUM($D$51:E51)&lt;$B$51,(_xlfn.IFS($B$51-(SUM($D$51:E51))&gt;$B$6-SUM(F47:F50),$B$6-SUM(F47:F50),$B$51-(SUM($D$51:E51))&lt;=$B$6-SUM(F47:F50),$B$51-(SUM($D$51:E51)))),SUM($D$51:E51)=$B$51,0))</f>
        <v>blocked</v>
      </c>
      <c r="G51" s="12" t="str">
        <f>_xlfn.IFS(SUM($E$59:F59)&lt;$B$59,"blocked",SUM($E$59:F59)=$B$59,_xlfn.IFS(SUM($D$51:F51)&lt;$B$51,(_xlfn.IFS($B$51-(SUM($D$51:F51))&gt;$B$6-SUM(G47:G50),$B$6-SUM(G47:G50),$B$51-(SUM($D$51:F51))&lt;=$B$6-SUM(G47:G50),$B$51-(SUM($D$51:F51)))),SUM($D$51:F51)=$B$51,0))</f>
        <v>blocked</v>
      </c>
      <c r="H51" s="12">
        <f>_xlfn.IFS(SUM($E$59:G59)&lt;$B$59,"blocked",SUM($E$59:G59)=$B$59,_xlfn.IFS(SUM($D$51:G51)&lt;$B$51,(_xlfn.IFS($B$51-(SUM($D$51:G51))&gt;$B$6-SUM(H47:H50),$B$6-SUM(H47:H50),$B$51-(SUM($D$51:G51))&lt;=$B$6-SUM(H47:H50),$B$51-(SUM($D$51:G51)))),SUM($D$51:G51)=$B$51,0))</f>
        <v>6</v>
      </c>
      <c r="I51" s="12">
        <f>_xlfn.IFS(SUM($E$59:H59)&lt;$B$59,"blocked",SUM($E$59:H59)=$B$59,_xlfn.IFS(SUM($D$51:H51)&lt;$B$51,(_xlfn.IFS($B$51-(SUM($D$51:H51))&gt;$B$6-SUM(I47:I50),$B$6-SUM(I47:I50),$B$51-(SUM($D$51:H51))&lt;=$B$6-SUM(I47:I50),$B$51-(SUM($D$51:H51)))),SUM($D$51:H51)=$B$51,0))</f>
        <v>0.19834710743801498</v>
      </c>
      <c r="J51" s="12">
        <f>_xlfn.IFS(SUM($E$59:I59)&lt;$B$59,"blocked",SUM($E$59:I59)=$B$59,_xlfn.IFS(SUM($D$51:I51)&lt;$B$51,(_xlfn.IFS($B$51-(SUM($D$51:I51))&gt;$B$6-SUM(J47:J50),$B$6-SUM(J47:J50),$B$51-(SUM($D$51:I51))&lt;=$B$6-SUM(J47:J50),$B$51-(SUM($D$51:I51)))),SUM($D$51:I51)=$B$51,0))</f>
        <v>0</v>
      </c>
      <c r="K51" s="12">
        <f>_xlfn.IFS(SUM($E$59:J59)&lt;$B$59,"blocked",SUM($E$59:J59)=$B$59,_xlfn.IFS(SUM($D$51:J51)&lt;$B$51,(_xlfn.IFS($B$51-(SUM($D$51:J51))&gt;$B$6-SUM(K47:K50),$B$6-SUM(K47:K50),$B$51-(SUM($D$51:J51))&lt;=$B$6-SUM(K47:K50),$B$51-(SUM($D$51:J51)))),SUM($D$51:J51)=$B$51,0))</f>
        <v>0</v>
      </c>
      <c r="L51" s="12">
        <f>_xlfn.IFS(SUM($E$59:K59)&lt;$B$59,"blocked",SUM($E$59:K59)=$B$59,_xlfn.IFS(SUM($D$51:K51)&lt;$B$51,(_xlfn.IFS($B$51-(SUM($D$51:K51))&gt;$B$6-SUM(L47:L50),$B$6-SUM(L47:L50),$B$51-(SUM($D$51:K51))&lt;=$B$6-SUM(L47:L50),$B$51-(SUM($D$51:K51)))),SUM($D$51:K51)=$B$51,0))</f>
        <v>0</v>
      </c>
      <c r="M51" s="12">
        <f>_xlfn.IFS(SUM($E$59:L59)&lt;$B$59,"blocked",SUM($E$59:L59)=$B$59,_xlfn.IFS(SUM($D$51:L51)&lt;$B$51,(_xlfn.IFS($B$51-(SUM($D$51:L51))&gt;$B$6-SUM(M47:M50),$B$6-SUM(M47:M50),$B$51-(SUM($D$51:L51))&lt;=$B$6-SUM(M47:M50),$B$51-(SUM($D$51:L51)))),SUM($D$51:L51)=$B$51,0))</f>
        <v>0</v>
      </c>
      <c r="N51" s="12">
        <f>_xlfn.IFS(SUM($E$59:M59)&lt;$B$59,"blocked",SUM($E$59:M59)=$B$59,_xlfn.IFS(SUM($D$51:M51)&lt;$B$51,(_xlfn.IFS($B$51-(SUM($D$51:M51))&gt;$B$6-SUM(N47:N50),$B$6-SUM(N47:N50),$B$51-(SUM($D$51:M51))&lt;=$B$6-SUM(N47:N50),$B$51-(SUM($D$51:M51)))),SUM($D$51:M51)=$B$51,0))</f>
        <v>0</v>
      </c>
      <c r="O51" s="12">
        <f>_xlfn.IFS(SUM($E$59:N59)&lt;$B$59,"blocked",SUM($E$59:N59)=$B$59,_xlfn.IFS(SUM($D$51:N51)&lt;$B$51,(_xlfn.IFS($B$51-(SUM($D$51:N51))&gt;$B$6-SUM(O47:O50),$B$6-SUM(O47:O50),$B$51-(SUM($D$51:N51))&lt;=$B$6-SUM(O47:O50),$B$51-(SUM($D$51:N51)))),SUM($D$51:N51)=$B$51,0))</f>
        <v>0</v>
      </c>
      <c r="P51" s="12">
        <f>_xlfn.IFS(SUM($E$59:O59)&lt;$B$59,"blocked",SUM($E$59:O59)=$B$59,_xlfn.IFS(SUM($D$51:O51)&lt;$B$51,(_xlfn.IFS($B$51-(SUM($D$51:O51))&gt;$B$6-SUM(P47:P50),$B$6-SUM(P47:P50),$B$51-(SUM($D$51:O51))&lt;=$B$6-SUM(P47:P50),$B$51-(SUM($D$51:O51)))),SUM($D$51:O51)=$B$51,0))</f>
        <v>0</v>
      </c>
      <c r="Q51" s="12">
        <f>_xlfn.IFS(SUM($E$59:P59)&lt;$B$59,"blocked",SUM($E$59:P59)=$B$59,_xlfn.IFS(SUM($D$51:P51)&lt;$B$51,(_xlfn.IFS($B$51-(SUM($D$51:P51))&gt;$B$6-SUM(Q47:Q50),$B$6-SUM(Q47:Q50),$B$51-(SUM($D$51:P51))&lt;=$B$6-SUM(Q47:Q50),$B$51-(SUM($D$51:P51)))),SUM($D$51:P51)=$B$51,0))</f>
        <v>0</v>
      </c>
      <c r="R51" s="12">
        <f>_xlfn.IFS(SUM($E$59:Q59)&lt;$B$59,"blocked",SUM($E$59:Q59)=$B$59,_xlfn.IFS(SUM($D$51:Q51)&lt;$B$51,(_xlfn.IFS($B$51-(SUM($D$51:Q51))&gt;$B$6-SUM(R47:R50),$B$6-SUM(R47:R50),$B$51-(SUM($D$51:Q51))&lt;=$B$6-SUM(R47:R50),$B$51-(SUM($D$51:Q51)))),SUM($D$51:Q51)=$B$51,0))</f>
        <v>0</v>
      </c>
      <c r="S51" s="12">
        <f>_xlfn.IFS(SUM($E$59:R59)&lt;$B$59,"blocked",SUM($E$59:R59)=$B$59,_xlfn.IFS(SUM($D$51:R51)&lt;$B$51,(_xlfn.IFS($B$51-(SUM($D$51:R51))&gt;$B$6-SUM(S47:S50),$B$6-SUM(S47:S50),$B$51-(SUM($D$51:R51))&lt;=$B$6-SUM(S47:S50),$B$51-(SUM($D$51:R51)))),SUM($D$51:R51)=$B$51,0))</f>
        <v>0</v>
      </c>
      <c r="T51" s="12">
        <f>_xlfn.IFS(SUM($E$59:S59)&lt;$B$59,"blocked",SUM($E$59:S59)=$B$59,_xlfn.IFS(SUM($D$51:S51)&lt;$B$51,(_xlfn.IFS($B$51-(SUM($D$51:S51))&gt;$B$6-SUM(T47:T50),$B$6-SUM(T47:T50),$B$51-(SUM($D$51:S51))&lt;=$B$6-SUM(T47:T50),$B$51-(SUM($D$51:S51)))),SUM($D$51:S51)=$B$51,0))</f>
        <v>0</v>
      </c>
      <c r="U51" s="12">
        <f>_xlfn.IFS(SUM($E$59:T59)&lt;$B$59,"blocked",SUM($E$59:T59)=$B$59,_xlfn.IFS(SUM($D$51:T51)&lt;$B$51,(_xlfn.IFS($B$51-(SUM($D$51:T51))&gt;$B$6-SUM(U47:U50),$B$6-SUM(U47:U50),$B$51-(SUM($D$51:T51))&lt;=$B$6-SUM(U47:U50),$B$51-(SUM($D$51:T51)))),SUM($D$51:T51)=$B$51,0))</f>
        <v>0</v>
      </c>
      <c r="V51" s="12">
        <f>_xlfn.IFS(SUM($E$59:U59)&lt;$B$59,"blocked",SUM($E$59:U59)=$B$59,_xlfn.IFS(SUM($D$51:U51)&lt;$B$51,(_xlfn.IFS($B$51-(SUM($D$51:U51))&gt;$B$6-SUM(V47:V50),$B$6-SUM(V47:V50),$B$51-(SUM($D$51:U51))&lt;=$B$6-SUM(V47:V50),$B$51-(SUM($D$51:U51)))),SUM($D$51:U51)=$B$51,0))</f>
        <v>0</v>
      </c>
      <c r="W51" s="12">
        <f>_xlfn.IFS(SUM($E$59:V59)&lt;$B$59,"blocked",SUM($E$59:V59)=$B$59,_xlfn.IFS(SUM($D$51:V51)&lt;$B$51,(_xlfn.IFS($B$51-(SUM($D$51:V51))&gt;$B$6-SUM(W47:W50),$B$6-SUM(W47:W50),$B$51-(SUM($D$51:V51))&lt;=$B$6-SUM(W47:W50),$B$51-(SUM($D$51:V51)))),SUM($D$51:V51)=$B$51,0))</f>
        <v>0</v>
      </c>
      <c r="X51" s="12">
        <f>_xlfn.IFS(SUM($E$59:W59)&lt;$B$59,"blocked",SUM($E$59:W59)=$B$59,_xlfn.IFS(SUM($D$51:W51)&lt;$B$51,(_xlfn.IFS($B$51-(SUM($D$51:W51))&gt;$B$6-SUM(X47:X50),$B$6-SUM(X47:X50),$B$51-(SUM($D$51:W51))&lt;=$B$6-SUM(X47:X50),$B$51-(SUM($D$51:W51)))),SUM($D$51:W51)=$B$51,0))</f>
        <v>0</v>
      </c>
      <c r="Y51" s="12">
        <f>_xlfn.IFS(SUM($E$59:X59)&lt;$B$59,"blocked",SUM($E$59:X59)=$B$59,_xlfn.IFS(SUM($D$51:X51)&lt;$B$51,(_xlfn.IFS($B$51-(SUM($D$51:X51))&gt;$B$6-SUM(Y47:Y50),$B$6-SUM(Y47:Y50),$B$51-(SUM($D$51:X51))&lt;=$B$6-SUM(Y47:Y50),$B$51-(SUM($D$51:X51)))),SUM($D$51:X51)=$B$51,0))</f>
        <v>0</v>
      </c>
      <c r="Z51" s="12">
        <f>_xlfn.IFS(SUM($E$59:Y59)&lt;$B$59,"blocked",SUM($E$59:Y59)=$B$59,_xlfn.IFS(SUM($D$51:Y51)&lt;$B$51,(_xlfn.IFS($B$51-(SUM($D$51:Y51))&gt;$B$6-SUM(Z47:Z50),$B$6-SUM(Z47:Z50),$B$51-(SUM($D$51:Y51))&lt;=$B$6-SUM(Z47:Z50),$B$51-(SUM($D$51:Y51)))),SUM($D$51:Y51)=$B$51,0))</f>
        <v>0</v>
      </c>
      <c r="AA51" s="12">
        <f>_xlfn.IFS(SUM($E$59:Z59)&lt;$B$59,"blocked",SUM($E$59:Z59)=$B$59,_xlfn.IFS(SUM($D$51:Z51)&lt;$B$51,(_xlfn.IFS($B$51-(SUM($D$51:Z51))&gt;$B$6-SUM(AA47:AA50),$B$6-SUM(AA47:AA50),$B$51-(SUM($D$51:Z51))&lt;=$B$6-SUM(AA47:AA50),$B$51-(SUM($D$51:Z51)))),SUM($D$51:Z51)=$B$51,0))</f>
        <v>0</v>
      </c>
      <c r="AB51" s="12">
        <f>_xlfn.IFS(SUM($E$59:AA59)&lt;$B$59,"blocked",SUM($E$59:AA59)=$B$59,_xlfn.IFS(SUM($D$51:AA51)&lt;$B$51,(_xlfn.IFS($B$51-(SUM($D$51:AA51))&gt;$B$6-SUM(AB47:AB50),$B$6-SUM(AB47:AB50),$B$51-(SUM($D$51:AA51))&lt;=$B$6-SUM(AB47:AB50),$B$51-(SUM($D$51:AA51)))),SUM($D$51:AA51)=$B$51,0))</f>
        <v>0</v>
      </c>
      <c r="AC51" s="12">
        <f>_xlfn.IFS(SUM($E$59:AB59)&lt;$B$59,"blocked",SUM($E$59:AB59)=$B$59,_xlfn.IFS(SUM($D$51:AB51)&lt;$B$51,(_xlfn.IFS($B$51-(SUM($D$51:AB51))&gt;$B$6-SUM(AC47:AC50),$B$6-SUM(AC47:AC50),$B$51-(SUM($D$51:AB51))&lt;=$B$6-SUM(AC47:AC50),$B$51-(SUM($D$51:AB51)))),SUM($D$51:AB51)=$B$51,0))</f>
        <v>0</v>
      </c>
      <c r="AD51" s="12">
        <f>_xlfn.IFS(SUM($E$59:AC59)&lt;$B$59,"blocked",SUM($E$59:AC59)=$B$59,_xlfn.IFS(SUM($D$51:AC51)&lt;$B$51,(_xlfn.IFS($B$51-(SUM($D$51:AC51))&gt;$B$6-SUM(AD47:AD50),$B$6-SUM(AD47:AD50),$B$51-(SUM($D$51:AC51))&lt;=$B$6-SUM(AD47:AD50),$B$51-(SUM($D$51:AC51)))),SUM($D$51:AC51)=$B$51,0))</f>
        <v>0</v>
      </c>
      <c r="AE51" s="12">
        <f>_xlfn.IFS(SUM($E$59:AD59)&lt;$B$59,"blocked",SUM($E$59:AD59)=$B$59,_xlfn.IFS(SUM($D$51:AD51)&lt;$B$51,(_xlfn.IFS($B$51-(SUM($D$51:AD51))&gt;$B$6-SUM(AE47:AE50),$B$6-SUM(AE47:AE50),$B$51-(SUM($D$51:AD51))&lt;=$B$6-SUM(AE47:AE50),$B$51-(SUM($D$51:AD51)))),SUM($D$51:AD51)=$B$51,0))</f>
        <v>0</v>
      </c>
      <c r="AF51" s="12">
        <f>_xlfn.IFS(SUM($E$59:AE59)&lt;$B$59,"blocked",SUM($E$59:AE59)=$B$59,_xlfn.IFS(SUM($D$51:AE51)&lt;$B$51,(_xlfn.IFS($B$51-(SUM($D$51:AE51))&gt;$B$6-SUM(AF47:AF50),$B$6-SUM(AF47:AF50),$B$51-(SUM($D$51:AE51))&lt;=$B$6-SUM(AF47:AF50),$B$51-(SUM($D$51:AE51)))),SUM($D$51:AE51)=$B$51,0))</f>
        <v>0</v>
      </c>
      <c r="AG51" s="12">
        <f>_xlfn.IFS(SUM($E$59:AF59)&lt;$B$59,"blocked",SUM($E$59:AF59)=$B$59,_xlfn.IFS(SUM($D$51:AF51)&lt;$B$51,(_xlfn.IFS($B$51-(SUM($D$51:AF51))&gt;$B$6-SUM(AG47:AG50),$B$6-SUM(AG47:AG50),$B$51-(SUM($D$51:AF51))&lt;=$B$6-SUM(AG47:AG50),$B$51-(SUM($D$51:AF51)))),SUM($D$51:AF51)=$B$51,0))</f>
        <v>0</v>
      </c>
      <c r="AH51" s="12">
        <f>_xlfn.IFS(SUM($E$59:AG59)&lt;$B$59,"blocked",SUM($E$59:AG59)=$B$59,_xlfn.IFS(SUM($D$51:AG51)&lt;$B$51,(_xlfn.IFS($B$51-(SUM($D$51:AG51))&gt;$B$6-SUM(AH47:AH50),$B$6-SUM(AH47:AH50),$B$51-(SUM($D$51:AG51))&lt;=$B$6-SUM(AH47:AH50),$B$51-(SUM($D$51:AG51)))),SUM($D$51:AG51)=$B$51,0))</f>
        <v>0</v>
      </c>
      <c r="AI51" s="12">
        <f>_xlfn.IFS(SUM($E$59:AH59)&lt;$B$59,"blocked",SUM($E$59:AH59)=$B$59,_xlfn.IFS(SUM($D$51:AH51)&lt;$B$51,(_xlfn.IFS($B$51-(SUM($D$51:AH51))&gt;$B$6-SUM(AI47:AI50),$B$6-SUM(AI47:AI50),$B$51-(SUM($D$51:AH51))&lt;=$B$6-SUM(AI47:AI50),$B$51-(SUM($D$51:AH51)))),SUM($D$51:AH51)=$B$51,0))</f>
        <v>0</v>
      </c>
      <c r="AJ51" s="12">
        <f>_xlfn.IFS(SUM($E$59:AI59)&lt;$B$59,"blocked",SUM($E$59:AI59)=$B$59,_xlfn.IFS(SUM($D$51:AI51)&lt;$B$51,(_xlfn.IFS($B$51-(SUM($D$51:AI51))&gt;$B$6-SUM(AJ47:AJ50),$B$6-SUM(AJ47:AJ50),$B$51-(SUM($D$51:AI51))&lt;=$B$6-SUM(AJ47:AJ50),$B$51-(SUM($D$51:AI51)))),SUM($D$51:AI51)=$B$51,0))</f>
        <v>0</v>
      </c>
      <c r="AK51" s="12">
        <f>_xlfn.IFS(SUM($E$59:AJ59)&lt;$B$59,"blocked",SUM($E$59:AJ59)=$B$59,_xlfn.IFS(SUM($D$51:AJ51)&lt;$B$51,(_xlfn.IFS($B$51-(SUM($D$51:AJ51))&gt;$B$6-SUM(AK47:AK50),$B$6-SUM(AK47:AK50),$B$51-(SUM($D$51:AJ51))&lt;=$B$6-SUM(AK47:AK50),$B$51-(SUM($D$51:AJ51)))),SUM($D$51:AJ51)=$B$51,0))</f>
        <v>0</v>
      </c>
      <c r="AL51" s="12">
        <f>_xlfn.IFS(SUM($E$59:AK59)&lt;$B$59,"blocked",SUM($E$59:AK59)=$B$59,_xlfn.IFS(SUM($D$51:AK51)&lt;$B$51,(_xlfn.IFS($B$51-(SUM($D$51:AK51))&gt;$B$6-SUM(AL47:AL50),$B$6-SUM(AL47:AL50),$B$51-(SUM($D$51:AK51))&lt;=$B$6-SUM(AL47:AL50),$B$51-(SUM($D$51:AK51)))),SUM($D$51:AK51)=$B$51,0))</f>
        <v>0</v>
      </c>
      <c r="AM51" s="12">
        <f>_xlfn.IFS(SUM($E$59:AL59)&lt;$B$59,"blocked",SUM($E$59:AL59)=$B$59,_xlfn.IFS(SUM($D$51:AL51)&lt;$B$51,(_xlfn.IFS($B$51-(SUM($D$51:AL51))&gt;$B$6-SUM(AM47:AM50),$B$6-SUM(AM47:AM50),$B$51-(SUM($D$51:AL51))&lt;=$B$6-SUM(AM47:AM50),$B$51-(SUM($D$51:AL51)))),SUM($D$51:AL51)=$B$51,0))</f>
        <v>0</v>
      </c>
      <c r="AN51" s="12">
        <f>_xlfn.IFS(SUM($E$59:AM59)&lt;$B$59,"blocked",SUM($E$59:AM59)=$B$59,_xlfn.IFS(SUM($D$51:AM51)&lt;$B$51,(_xlfn.IFS($B$51-(SUM($D$51:AM51))&gt;$B$6-SUM(AN47:AN50),$B$6-SUM(AN47:AN50),$B$51-(SUM($D$51:AM51))&lt;=$B$6-SUM(AN47:AN50),$B$51-(SUM($D$51:AM51)))),SUM($D$51:AM51)=$B$51,0))</f>
        <v>0</v>
      </c>
      <c r="AO51" s="12">
        <f>_xlfn.IFS(SUM($E$59:AN59)&lt;$B$59,"blocked",SUM($E$59:AN59)=$B$59,_xlfn.IFS(SUM($D$51:AN51)&lt;$B$51,(_xlfn.IFS($B$51-(SUM($D$51:AN51))&gt;$B$6-SUM(AO47:AO50),$B$6-SUM(AO47:AO50),$B$51-(SUM($D$51:AN51))&lt;=$B$6-SUM(AO47:AO50),$B$51-(SUM($D$51:AN51)))),SUM($D$51:AN51)=$B$51,0))</f>
        <v>0</v>
      </c>
      <c r="AP51" s="12">
        <f>_xlfn.IFS(SUM($E$59:AO59)&lt;$B$59,"blocked",SUM($E$59:AO59)=$B$59,_xlfn.IFS(SUM($D$51:AO51)&lt;$B$51,(_xlfn.IFS($B$51-(SUM($D$51:AO51))&gt;$B$6-SUM(AP47:AP50),$B$6-SUM(AP47:AP50),$B$51-(SUM($D$51:AO51))&lt;=$B$6-SUM(AP47:AP50),$B$51-(SUM($D$51:AO51)))),SUM($D$51:AO51)=$B$51,0))</f>
        <v>0</v>
      </c>
      <c r="AQ51" s="12">
        <f>_xlfn.IFS(SUM($E$59:AP59)&lt;$B$59,"blocked",SUM($E$59:AP59)=$B$59,_xlfn.IFS(SUM($D$51:AP51)&lt;$B$51,(_xlfn.IFS($B$51-(SUM($D$51:AP51))&gt;$B$6-SUM(AQ47:AQ50),$B$6-SUM(AQ47:AQ50),$B$51-(SUM($D$51:AP51))&lt;=$B$6-SUM(AQ47:AQ50),$B$51-(SUM($D$51:AP51)))),SUM($D$51:AP51)=$B$51,0))</f>
        <v>0</v>
      </c>
      <c r="AR51" s="12">
        <f>_xlfn.IFS(SUM($E$59:AQ59)&lt;$B$59,"blocked",SUM($E$59:AQ59)=$B$59,_xlfn.IFS(SUM($D$51:AQ51)&lt;$B$51,(_xlfn.IFS($B$51-(SUM($D$51:AQ51))&gt;$B$6-SUM(AR47:AR50),$B$6-SUM(AR47:AR50),$B$51-(SUM($D$51:AQ51))&lt;=$B$6-SUM(AR47:AR50),$B$51-(SUM($D$51:AQ51)))),SUM($D$51:AQ51)=$B$51,0))</f>
        <v>0</v>
      </c>
      <c r="AS51" s="12">
        <f>_xlfn.IFS(SUM($E$59:AR59)&lt;$B$59,"blocked",SUM($E$59:AR59)=$B$59,_xlfn.IFS(SUM($D$51:AR51)&lt;$B$51,(_xlfn.IFS($B$51-(SUM($D$51:AR51))&gt;$B$6-SUM(AS47:AS50),$B$6-SUM(AS47:AS50),$B$51-(SUM($D$51:AR51))&lt;=$B$6-SUM(AS47:AS50),$B$51-(SUM($D$51:AR51)))),SUM($D$51:AR51)=$B$51,0))</f>
        <v>0</v>
      </c>
      <c r="AT51" s="12">
        <f>_xlfn.IFS(SUM($E$59:AS59)&lt;$B$59,"blocked",SUM($E$59:AS59)=$B$59,_xlfn.IFS(SUM($D$51:AS51)&lt;$B$51,(_xlfn.IFS($B$51-(SUM($D$51:AS51))&gt;$B$6-SUM(AT47:AT50),$B$6-SUM(AT47:AT50),$B$51-(SUM($D$51:AS51))&lt;=$B$6-SUM(AT47:AT50),$B$51-(SUM($D$51:AS51)))),SUM($D$51:AS51)=$B$51,0))</f>
        <v>0</v>
      </c>
      <c r="AU51" s="12">
        <f>_xlfn.IFS(SUM($E$59:AT59)&lt;$B$59,"blocked",SUM($E$59:AT59)=$B$59,_xlfn.IFS(SUM($D$51:AT51)&lt;$B$51,(_xlfn.IFS($B$51-(SUM($D$51:AT51))&gt;$B$6-SUM(AU47:AU50),$B$6-SUM(AU47:AU50),$B$51-(SUM($D$51:AT51))&lt;=$B$6-SUM(AU47:AU50),$B$51-(SUM($D$51:AT51)))),SUM($D$51:AT51)=$B$51,0))</f>
        <v>0</v>
      </c>
      <c r="AV51" s="12">
        <f>_xlfn.IFS(SUM($E$59:AU59)&lt;$B$59,"blocked",SUM($E$59:AU59)=$B$59,_xlfn.IFS(SUM($D$51:AU51)&lt;$B$51,(_xlfn.IFS($B$51-(SUM($D$51:AU51))&gt;$B$6-SUM(AV47:AV50),$B$6-SUM(AV47:AV50),$B$51-(SUM($D$51:AU51))&lt;=$B$6-SUM(AV47:AV50),$B$51-(SUM($D$51:AU51)))),SUM($D$51:AU51)=$B$51,0))</f>
        <v>0</v>
      </c>
      <c r="AW51" s="12">
        <f>_xlfn.IFS(SUM($E$59:AV59)&lt;$B$59,"blocked",SUM($E$59:AV59)=$B$59,_xlfn.IFS(SUM($D$51:AV51)&lt;$B$51,(_xlfn.IFS($B$51-(SUM($D$51:AV51))&gt;$B$6-SUM(AW47:AW50),$B$6-SUM(AW47:AW50),$B$51-(SUM($D$51:AV51))&lt;=$B$6-SUM(AW47:AW50),$B$51-(SUM($D$51:AV51)))),SUM($D$51:AV51)=$B$51,0))</f>
        <v>0</v>
      </c>
      <c r="AX51" s="12">
        <f>_xlfn.IFS(SUM($E$59:AW59)&lt;$B$59,"blocked",SUM($E$59:AW59)=$B$59,_xlfn.IFS(SUM($D$51:AW51)&lt;$B$51,(_xlfn.IFS($B$51-(SUM($D$51:AW51))&gt;$B$6-SUM(AX47:AX50),$B$6-SUM(AX47:AX50),$B$51-(SUM($D$51:AW51))&lt;=$B$6-SUM(AX47:AX50),$B$51-(SUM($D$51:AW51)))),SUM($D$51:AW51)=$B$51,0))</f>
        <v>0</v>
      </c>
      <c r="AY51" s="12">
        <f>_xlfn.IFS(SUM($E$59:AX59)&lt;$B$59,"blocked",SUM($E$59:AX59)=$B$59,_xlfn.IFS(SUM($D$51:AX51)&lt;$B$51,(_xlfn.IFS($B$51-(SUM($D$51:AX51))&gt;$B$6-SUM(AY47:AY50),$B$6-SUM(AY47:AY50),$B$51-(SUM($D$51:AX51))&lt;=$B$6-SUM(AY47:AY50),$B$51-(SUM($D$51:AX51)))),SUM($D$51:AX51)=$B$51,0))</f>
        <v>0</v>
      </c>
      <c r="AZ51" s="12">
        <f>_xlfn.IFS(SUM($E$59:AY59)&lt;$B$59,"blocked",SUM($E$59:AY59)=$B$59,_xlfn.IFS(SUM($D$51:AY51)&lt;$B$51,(_xlfn.IFS($B$51-(SUM($D$51:AY51))&gt;$B$6-SUM(AZ47:AZ50),$B$6-SUM(AZ47:AZ50),$B$51-(SUM($D$51:AY51))&lt;=$B$6-SUM(AZ47:AZ50),$B$51-(SUM($D$51:AY51)))),SUM($D$51:AY51)=$B$51,0))</f>
        <v>0</v>
      </c>
      <c r="BA51" s="12">
        <f>_xlfn.IFS(SUM($E$59:AZ59)&lt;$B$59,"blocked",SUM($E$59:AZ59)=$B$59,_xlfn.IFS(SUM($D$51:AZ51)&lt;$B$51,(_xlfn.IFS($B$51-(SUM($D$51:AZ51))&gt;$B$6-SUM(BA47:BA50),$B$6-SUM(BA47:BA50),$B$51-(SUM($D$51:AZ51))&lt;=$B$6-SUM(BA47:BA50),$B$51-(SUM($D$51:AZ51)))),SUM($D$51:AZ51)=$B$51,0))</f>
        <v>0</v>
      </c>
    </row>
    <row r="52" spans="1:53" x14ac:dyDescent="0.35">
      <c r="A52" s="4" t="s">
        <v>26</v>
      </c>
      <c r="B52" s="11">
        <f>_xlfn.IFS(($B$43-4)&gt;=0,(_xlfn.IFS($B$3=0,$B$2*0.1,$B$3&gt;0,$B$12*$B$3))*$B$29/60/60,($B$43-4)&lt;0,0)</f>
        <v>5.6348610067618328</v>
      </c>
      <c r="C52" s="24">
        <f>SUM(D52:Q52)</f>
        <v>5.6348610067618328</v>
      </c>
      <c r="D52" s="12" t="s">
        <v>82</v>
      </c>
      <c r="E52" s="12" t="str">
        <f>_xlfn.IFS(SUM(D$60:$E60)&lt;$B$60,"blocked",SUM(D$60:$E60)=$B$60,_xlfn.IFS(SUM($D$52:D52)&lt;$B$52,(_xlfn.IFS($B$52-(SUM($D$52:D52))&gt;$B$6-SUM(E47:E51),$B$6-SUM(E47:E51),$B$52-(SUM($D$52:D52))&lt;=$B$6-SUM(E47:E51),$B$52-(SUM($D$52:D52)))),SUM($D$52:D52)=$B$52,0))</f>
        <v>blocked</v>
      </c>
      <c r="F52" s="12" t="str">
        <f>_xlfn.IFS(SUM($E$60:E60)&lt;$B$60,"blocked",SUM($E$60:E60)=$B$60,_xlfn.IFS(SUM($D$52:E52)&lt;$B$52,(_xlfn.IFS($B$52-(SUM($D$52:E52))&gt;$B$6-SUM(F47:F51),$B$6-SUM(F47:F51),$B$52-(SUM($D$52:E52))&lt;=$B$6-SUM(F47:F51),$B$52-(SUM($D$52:E52)))),SUM($D$52:E52)=$B$52,0))</f>
        <v>blocked</v>
      </c>
      <c r="G52" s="12" t="str">
        <f>_xlfn.IFS(SUM($E$60:F60)&lt;$B$60,"blocked",SUM($E$60:F60)=$B$60,_xlfn.IFS(SUM($D$52:F52)&lt;$B$52,(_xlfn.IFS($B$52-(SUM($D$52:F52))&gt;$B$6-SUM(G47:G51),$B$6-SUM(G47:G51),$B$52-(SUM($D$52:F52))&lt;=$B$6-SUM(G47:G51),$B$52-(SUM($D$52:F52)))),SUM($D$52:F52)=$B$52,0))</f>
        <v>blocked</v>
      </c>
      <c r="H52" s="12" t="str">
        <f>_xlfn.IFS(SUM($E$60:G60)&lt;$B$60,"blocked",SUM($E$60:G60)=$B$60,_xlfn.IFS(SUM($D$52:G52)&lt;$B$52,(_xlfn.IFS($B$52-(SUM($D$52:G52))&gt;$B$6-SUM(H47:H51),$B$6-SUM(H47:H51),$B$52-(SUM($D$52:G52))&lt;=$B$6-SUM(H47:H51),$B$52-(SUM($D$52:G52)))),SUM($D$52:G52)=$B$52,0))</f>
        <v>blocked</v>
      </c>
      <c r="I52" s="12">
        <f>_xlfn.IFS(SUM($E$60:H60)&lt;$B$60,"blocked",SUM($E$60:H60)=$B$60,_xlfn.IFS(SUM($D$52:H52)&lt;$B$52,(_xlfn.IFS($B$52-(SUM($D$52:H52))&gt;$B$6-SUM(I47:I51),$B$6-SUM(I47:I51),$B$52-(SUM($D$52:H52))&lt;=$B$6-SUM(I47:I51),$B$52-(SUM($D$52:H52)))),SUM($D$52:H52)=$B$52,0))</f>
        <v>5.6348610067618328</v>
      </c>
      <c r="J52" s="12">
        <f>_xlfn.IFS(SUM($E$60:I60)&lt;$B$60,"blocked",SUM($E$60:I60)=$B$60,_xlfn.IFS(SUM($D$52:I52)&lt;$B$52,(_xlfn.IFS($B$52-(SUM($D$52:I52))&gt;$B$6-SUM(J47:J51),$B$6-SUM(J47:J51),$B$52-(SUM($D$52:I52))&lt;=$B$6-SUM(J47:J51),$B$52-(SUM($D$52:I52)))),SUM($D$52:I52)=$B$52,0))</f>
        <v>0</v>
      </c>
      <c r="K52" s="12">
        <f>_xlfn.IFS(SUM($E$60:J60)&lt;$B$60,"blocked",SUM($E$60:J60)=$B$60,_xlfn.IFS(SUM($D$52:J52)&lt;$B$52,(_xlfn.IFS($B$52-(SUM($D$52:J52))&gt;$B$6-SUM(K47:K51),$B$6-SUM(K47:K51),$B$52-(SUM($D$52:J52))&lt;=$B$6-SUM(K47:K51),$B$52-(SUM($D$52:J52)))),SUM($D$52:J52)=$B$52,0))</f>
        <v>0</v>
      </c>
      <c r="L52" s="12">
        <f>_xlfn.IFS(SUM($E$60:K60)&lt;$B$60,"blocked",SUM($E$60:K60)=$B$60,_xlfn.IFS(SUM($D$52:K52)&lt;$B$52,(_xlfn.IFS($B$52-(SUM($D$52:K52))&gt;$B$6-SUM(L47:L51),$B$6-SUM(L47:L51),$B$52-(SUM($D$52:K52))&lt;=$B$6-SUM(L47:L51),$B$52-(SUM($D$52:K52)))),SUM($D$52:K52)=$B$52,0))</f>
        <v>0</v>
      </c>
      <c r="M52" s="12">
        <f>_xlfn.IFS(SUM($E$60:L60)&lt;$B$60,"blocked",SUM($E$60:L60)=$B$60,_xlfn.IFS(SUM($D$52:L52)&lt;$B$52,(_xlfn.IFS($B$52-(SUM($D$52:L52))&gt;$B$6-SUM(M47:M51),$B$6-SUM(M47:M51),$B$52-(SUM($D$52:L52))&lt;=$B$6-SUM(M47:M51),$B$52-(SUM($D$52:L52)))),SUM($D$52:L52)=$B$52,0))</f>
        <v>0</v>
      </c>
      <c r="N52" s="12">
        <f>_xlfn.IFS(SUM($E$60:M60)&lt;$B$60,"blocked",SUM($E$60:M60)=$B$60,_xlfn.IFS(SUM($D$52:M52)&lt;$B$52,(_xlfn.IFS($B$52-(SUM($D$52:M52))&gt;$B$6-SUM(N47:N51),$B$6-SUM(N47:N51),$B$52-(SUM($D$52:M52))&lt;=$B$6-SUM(N47:N51),$B$52-(SUM($D$52:M52)))),SUM($D$52:M52)=$B$52,0))</f>
        <v>0</v>
      </c>
      <c r="O52" s="12">
        <f>_xlfn.IFS(SUM($E$60:N60)&lt;$B$60,"blocked",SUM($E$60:N60)=$B$60,_xlfn.IFS(SUM($D$52:N52)&lt;$B$52,(_xlfn.IFS($B$52-(SUM($D$52:N52))&gt;$B$6-SUM(O47:O51),$B$6-SUM(O47:O51),$B$52-(SUM($D$52:N52))&lt;=$B$6-SUM(O47:O51),$B$52-(SUM($D$52:N52)))),SUM($D$52:N52)=$B$52,0))</f>
        <v>0</v>
      </c>
      <c r="P52" s="12">
        <f>_xlfn.IFS(SUM($E$60:O60)&lt;$B$60,"blocked",SUM($E$60:O60)=$B$60,_xlfn.IFS(SUM($D$52:O52)&lt;$B$52,(_xlfn.IFS($B$52-(SUM($D$52:O52))&gt;$B$6-SUM(P47:P51),$B$6-SUM(P47:P51),$B$52-(SUM($D$52:O52))&lt;=$B$6-SUM(P47:P51),$B$52-(SUM($D$52:O52)))),SUM($D$52:O52)=$B$52,0))</f>
        <v>0</v>
      </c>
      <c r="Q52" s="12">
        <f>_xlfn.IFS(SUM($E$60:P60)&lt;$B$60,"blocked",SUM($E$60:P60)=$B$60,_xlfn.IFS(SUM($D$52:P52)&lt;$B$52,(_xlfn.IFS($B$52-(SUM($D$52:P52))&gt;$B$6-SUM(Q47:Q51),$B$6-SUM(Q47:Q51),$B$52-(SUM($D$52:P52))&lt;=$B$6-SUM(Q47:Q51),$B$52-(SUM($D$52:P52)))),SUM($D$52:P52)=$B$52,0))</f>
        <v>0</v>
      </c>
      <c r="R52" s="12">
        <f>_xlfn.IFS(SUM($E$60:Q60)&lt;$B$60,"blocked",SUM($E$60:Q60)=$B$60,_xlfn.IFS(SUM($D$52:Q52)&lt;$B$52,(_xlfn.IFS($B$52-(SUM($D$52:Q52))&gt;$B$6-SUM(R47:R51),$B$6-SUM(R47:R51),$B$52-(SUM($D$52:Q52))&lt;=$B$6-SUM(R47:R51),$B$52-(SUM($D$52:Q52)))),SUM($D$52:Q52)=$B$52,0))</f>
        <v>0</v>
      </c>
      <c r="S52" s="12">
        <f>_xlfn.IFS(SUM($E$60:R60)&lt;$B$60,"blocked",SUM($E$60:R60)=$B$60,_xlfn.IFS(SUM($D$52:R52)&lt;$B$52,(_xlfn.IFS($B$52-(SUM($D$52:R52))&gt;$B$6-SUM(S47:S51),$B$6-SUM(S47:S51),$B$52-(SUM($D$52:R52))&lt;=$B$6-SUM(S47:S51),$B$52-(SUM($D$52:R52)))),SUM($D$52:R52)=$B$52,0))</f>
        <v>0</v>
      </c>
      <c r="T52" s="12">
        <f>_xlfn.IFS(SUM($E$60:S60)&lt;$B$60,"blocked",SUM($E$60:S60)=$B$60,_xlfn.IFS(SUM($D$52:S52)&lt;$B$52,(_xlfn.IFS($B$52-(SUM($D$52:S52))&gt;$B$6-SUM(T47:T51),$B$6-SUM(T47:T51),$B$52-(SUM($D$52:S52))&lt;=$B$6-SUM(T47:T51),$B$52-(SUM($D$52:S52)))),SUM($D$52:S52)=$B$52,0))</f>
        <v>0</v>
      </c>
      <c r="U52" s="12">
        <f>_xlfn.IFS(SUM($E$60:T60)&lt;$B$60,"blocked",SUM($E$60:T60)=$B$60,_xlfn.IFS(SUM($D$52:T52)&lt;$B$52,(_xlfn.IFS($B$52-(SUM($D$52:T52))&gt;$B$6-SUM(U47:U51),$B$6-SUM(U47:U51),$B$52-(SUM($D$52:T52))&lt;=$B$6-SUM(U47:U51),$B$52-(SUM($D$52:T52)))),SUM($D$52:T52)=$B$52,0))</f>
        <v>0</v>
      </c>
      <c r="V52" s="12">
        <f>_xlfn.IFS(SUM($E$60:U60)&lt;$B$60,"blocked",SUM($E$60:U60)=$B$60,_xlfn.IFS(SUM($D$52:U52)&lt;$B$52,(_xlfn.IFS($B$52-(SUM($D$52:U52))&gt;$B$6-SUM(V47:V51),$B$6-SUM(V47:V51),$B$52-(SUM($D$52:U52))&lt;=$B$6-SUM(V47:V51),$B$52-(SUM($D$52:U52)))),SUM($D$52:U52)=$B$52,0))</f>
        <v>0</v>
      </c>
      <c r="W52" s="12">
        <f>_xlfn.IFS(SUM($E$60:V60)&lt;$B$60,"blocked",SUM($E$60:V60)=$B$60,_xlfn.IFS(SUM($D$52:V52)&lt;$B$52,(_xlfn.IFS($B$52-(SUM($D$52:V52))&gt;$B$6-SUM(W47:W51),$B$6-SUM(W47:W51),$B$52-(SUM($D$52:V52))&lt;=$B$6-SUM(W47:W51),$B$52-(SUM($D$52:V52)))),SUM($D$52:V52)=$B$52,0))</f>
        <v>0</v>
      </c>
      <c r="X52" s="12">
        <f>_xlfn.IFS(SUM($E$60:W60)&lt;$B$60,"blocked",SUM($E$60:W60)=$B$60,_xlfn.IFS(SUM($D$52:W52)&lt;$B$52,(_xlfn.IFS($B$52-(SUM($D$52:W52))&gt;$B$6-SUM(X47:X51),$B$6-SUM(X47:X51),$B$52-(SUM($D$52:W52))&lt;=$B$6-SUM(X47:X51),$B$52-(SUM($D$52:W52)))),SUM($D$52:W52)=$B$52,0))</f>
        <v>0</v>
      </c>
      <c r="Y52" s="12">
        <f>_xlfn.IFS(SUM($E$60:X60)&lt;$B$60,"blocked",SUM($E$60:X60)=$B$60,_xlfn.IFS(SUM($D$52:X52)&lt;$B$52,(_xlfn.IFS($B$52-(SUM($D$52:X52))&gt;$B$6-SUM(Y47:Y51),$B$6-SUM(Y47:Y51),$B$52-(SUM($D$52:X52))&lt;=$B$6-SUM(Y47:Y51),$B$52-(SUM($D$52:X52)))),SUM($D$52:X52)=$B$52,0))</f>
        <v>0</v>
      </c>
      <c r="Z52" s="12">
        <f>_xlfn.IFS(SUM($E$60:Y60)&lt;$B$60,"blocked",SUM($E$60:Y60)=$B$60,_xlfn.IFS(SUM($D$52:Y52)&lt;$B$52,(_xlfn.IFS($B$52-(SUM($D$52:Y52))&gt;$B$6-SUM(Z47:Z51),$B$6-SUM(Z47:Z51),$B$52-(SUM($D$52:Y52))&lt;=$B$6-SUM(Z47:Z51),$B$52-(SUM($D$52:Y52)))),SUM($D$52:Y52)=$B$52,0))</f>
        <v>0</v>
      </c>
      <c r="AA52" s="12">
        <f>_xlfn.IFS(SUM($E$60:Z60)&lt;$B$60,"blocked",SUM($E$60:Z60)=$B$60,_xlfn.IFS(SUM($D$52:Z52)&lt;$B$52,(_xlfn.IFS($B$52-(SUM($D$52:Z52))&gt;$B$6-SUM(AA47:AA51),$B$6-SUM(AA47:AA51),$B$52-(SUM($D$52:Z52))&lt;=$B$6-SUM(AA47:AA51),$B$52-(SUM($D$52:Z52)))),SUM($D$52:Z52)=$B$52,0))</f>
        <v>0</v>
      </c>
      <c r="AB52" s="12">
        <f>_xlfn.IFS(SUM($E$60:AA60)&lt;$B$60,"blocked",SUM($E$60:AA60)=$B$60,_xlfn.IFS(SUM($D$52:AA52)&lt;$B$52,(_xlfn.IFS($B$52-(SUM($D$52:AA52))&gt;$B$6-SUM(AB47:AB51),$B$6-SUM(AB47:AB51),$B$52-(SUM($D$52:AA52))&lt;=$B$6-SUM(AB47:AB51),$B$52-(SUM($D$52:AA52)))),SUM($D$52:AA52)=$B$52,0))</f>
        <v>0</v>
      </c>
      <c r="AC52" s="12">
        <f>_xlfn.IFS(SUM($E$60:AB60)&lt;$B$60,"blocked",SUM($E$60:AB60)=$B$60,_xlfn.IFS(SUM($D$52:AB52)&lt;$B$52,(_xlfn.IFS($B$52-(SUM($D$52:AB52))&gt;$B$6-SUM(AC47:AC51),$B$6-SUM(AC47:AC51),$B$52-(SUM($D$52:AB52))&lt;=$B$6-SUM(AC47:AC51),$B$52-(SUM($D$52:AB52)))),SUM($D$52:AB52)=$B$52,0))</f>
        <v>0</v>
      </c>
      <c r="AD52" s="12">
        <f>_xlfn.IFS(SUM($E$60:AC60)&lt;$B$60,"blocked",SUM($E$60:AC60)=$B$60,_xlfn.IFS(SUM($D$52:AC52)&lt;$B$52,(_xlfn.IFS($B$52-(SUM($D$52:AC52))&gt;$B$6-SUM(AD47:AD51),$B$6-SUM(AD47:AD51),$B$52-(SUM($D$52:AC52))&lt;=$B$6-SUM(AD47:AD51),$B$52-(SUM($D$52:AC52)))),SUM($D$52:AC52)=$B$52,0))</f>
        <v>0</v>
      </c>
      <c r="AE52" s="12">
        <f>_xlfn.IFS(SUM($E$60:AD60)&lt;$B$60,"blocked",SUM($E$60:AD60)=$B$60,_xlfn.IFS(SUM($D$52:AD52)&lt;$B$52,(_xlfn.IFS($B$52-(SUM($D$52:AD52))&gt;$B$6-SUM(AE47:AE51),$B$6-SUM(AE47:AE51),$B$52-(SUM($D$52:AD52))&lt;=$B$6-SUM(AE47:AE51),$B$52-(SUM($D$52:AD52)))),SUM($D$52:AD52)=$B$52,0))</f>
        <v>0</v>
      </c>
      <c r="AF52" s="12">
        <f>_xlfn.IFS(SUM($E$60:AE60)&lt;$B$60,"blocked",SUM($E$60:AE60)=$B$60,_xlfn.IFS(SUM($D$52:AE52)&lt;$B$52,(_xlfn.IFS($B$52-(SUM($D$52:AE52))&gt;$B$6-SUM(AF47:AF51),$B$6-SUM(AF47:AF51),$B$52-(SUM($D$52:AE52))&lt;=$B$6-SUM(AF47:AF51),$B$52-(SUM($D$52:AE52)))),SUM($D$52:AE52)=$B$52,0))</f>
        <v>0</v>
      </c>
      <c r="AG52" s="12">
        <f>_xlfn.IFS(SUM($E$60:AF60)&lt;$B$60,"blocked",SUM($E$60:AF60)=$B$60,_xlfn.IFS(SUM($D$52:AF52)&lt;$B$52,(_xlfn.IFS($B$52-(SUM($D$52:AF52))&gt;$B$6-SUM(AG47:AG51),$B$6-SUM(AG47:AG51),$B$52-(SUM($D$52:AF52))&lt;=$B$6-SUM(AG47:AG51),$B$52-(SUM($D$52:AF52)))),SUM($D$52:AF52)=$B$52,0))</f>
        <v>0</v>
      </c>
      <c r="AH52" s="12">
        <f>_xlfn.IFS(SUM($E$60:AG60)&lt;$B$60,"blocked",SUM($E$60:AG60)=$B$60,_xlfn.IFS(SUM($D$52:AG52)&lt;$B$52,(_xlfn.IFS($B$52-(SUM($D$52:AG52))&gt;$B$6-SUM(AH47:AH51),$B$6-SUM(AH47:AH51),$B$52-(SUM($D$52:AG52))&lt;=$B$6-SUM(AH47:AH51),$B$52-(SUM($D$52:AG52)))),SUM($D$52:AG52)=$B$52,0))</f>
        <v>0</v>
      </c>
      <c r="AI52" s="12">
        <f>_xlfn.IFS(SUM($E$60:AH60)&lt;$B$60,"blocked",SUM($E$60:AH60)=$B$60,_xlfn.IFS(SUM($D$52:AH52)&lt;$B$52,(_xlfn.IFS($B$52-(SUM($D$52:AH52))&gt;$B$6-SUM(AI47:AI51),$B$6-SUM(AI47:AI51),$B$52-(SUM($D$52:AH52))&lt;=$B$6-SUM(AI47:AI51),$B$52-(SUM($D$52:AH52)))),SUM($D$52:AH52)=$B$52,0))</f>
        <v>0</v>
      </c>
      <c r="AJ52" s="12">
        <f>_xlfn.IFS(SUM($E$60:AI60)&lt;$B$60,"blocked",SUM($E$60:AI60)=$B$60,_xlfn.IFS(SUM($D$52:AI52)&lt;$B$52,(_xlfn.IFS($B$52-(SUM($D$52:AI52))&gt;$B$6-SUM(AJ47:AJ51),$B$6-SUM(AJ47:AJ51),$B$52-(SUM($D$52:AI52))&lt;=$B$6-SUM(AJ47:AJ51),$B$52-(SUM($D$52:AI52)))),SUM($D$52:AI52)=$B$52,0))</f>
        <v>0</v>
      </c>
      <c r="AK52" s="12">
        <f>_xlfn.IFS(SUM($E$60:AJ60)&lt;$B$60,"blocked",SUM($E$60:AJ60)=$B$60,_xlfn.IFS(SUM($D$52:AJ52)&lt;$B$52,(_xlfn.IFS($B$52-(SUM($D$52:AJ52))&gt;$B$6-SUM(AK47:AK51),$B$6-SUM(AK47:AK51),$B$52-(SUM($D$52:AJ52))&lt;=$B$6-SUM(AK47:AK51),$B$52-(SUM($D$52:AJ52)))),SUM($D$52:AJ52)=$B$52,0))</f>
        <v>0</v>
      </c>
      <c r="AL52" s="12">
        <f>_xlfn.IFS(SUM($E$60:AK60)&lt;$B$60,"blocked",SUM($E$60:AK60)=$B$60,_xlfn.IFS(SUM($D$52:AK52)&lt;$B$52,(_xlfn.IFS($B$52-(SUM($D$52:AK52))&gt;$B$6-SUM(AL47:AL51),$B$6-SUM(AL47:AL51),$B$52-(SUM($D$52:AK52))&lt;=$B$6-SUM(AL47:AL51),$B$52-(SUM($D$52:AK52)))),SUM($D$52:AK52)=$B$52,0))</f>
        <v>0</v>
      </c>
      <c r="AM52" s="12">
        <f>_xlfn.IFS(SUM($E$60:AL60)&lt;$B$60,"blocked",SUM($E$60:AL60)=$B$60,_xlfn.IFS(SUM($D$52:AL52)&lt;$B$52,(_xlfn.IFS($B$52-(SUM($D$52:AL52))&gt;$B$6-SUM(AM47:AM51),$B$6-SUM(AM47:AM51),$B$52-(SUM($D$52:AL52))&lt;=$B$6-SUM(AM47:AM51),$B$52-(SUM($D$52:AL52)))),SUM($D$52:AL52)=$B$52,0))</f>
        <v>0</v>
      </c>
      <c r="AN52" s="12">
        <f>_xlfn.IFS(SUM($E$60:AM60)&lt;$B$60,"blocked",SUM($E$60:AM60)=$B$60,_xlfn.IFS(SUM($D$52:AM52)&lt;$B$52,(_xlfn.IFS($B$52-(SUM($D$52:AM52))&gt;$B$6-SUM(AN47:AN51),$B$6-SUM(AN47:AN51),$B$52-(SUM($D$52:AM52))&lt;=$B$6-SUM(AN47:AN51),$B$52-(SUM($D$52:AM52)))),SUM($D$52:AM52)=$B$52,0))</f>
        <v>0</v>
      </c>
      <c r="AO52" s="12">
        <f>_xlfn.IFS(SUM($E$60:AN60)&lt;$B$60,"blocked",SUM($E$60:AN60)=$B$60,_xlfn.IFS(SUM($D$52:AN52)&lt;$B$52,(_xlfn.IFS($B$52-(SUM($D$52:AN52))&gt;$B$6-SUM(AO47:AO51),$B$6-SUM(AO47:AO51),$B$52-(SUM($D$52:AN52))&lt;=$B$6-SUM(AO47:AO51),$B$52-(SUM($D$52:AN52)))),SUM($D$52:AN52)=$B$52,0))</f>
        <v>0</v>
      </c>
      <c r="AP52" s="12">
        <f>_xlfn.IFS(SUM($E$60:AO60)&lt;$B$60,"blocked",SUM($E$60:AO60)=$B$60,_xlfn.IFS(SUM($D$52:AO52)&lt;$B$52,(_xlfn.IFS($B$52-(SUM($D$52:AO52))&gt;$B$6-SUM(AP47:AP51),$B$6-SUM(AP47:AP51),$B$52-(SUM($D$52:AO52))&lt;=$B$6-SUM(AP47:AP51),$B$52-(SUM($D$52:AO52)))),SUM($D$52:AO52)=$B$52,0))</f>
        <v>0</v>
      </c>
      <c r="AQ52" s="12">
        <f>_xlfn.IFS(SUM($E$60:AP60)&lt;$B$60,"blocked",SUM($E$60:AP60)=$B$60,_xlfn.IFS(SUM($D$52:AP52)&lt;$B$52,(_xlfn.IFS($B$52-(SUM($D$52:AP52))&gt;$B$6-SUM(AQ47:AQ51),$B$6-SUM(AQ47:AQ51),$B$52-(SUM($D$52:AP52))&lt;=$B$6-SUM(AQ47:AQ51),$B$52-(SUM($D$52:AP52)))),SUM($D$52:AP52)=$B$52,0))</f>
        <v>0</v>
      </c>
      <c r="AR52" s="12">
        <f>_xlfn.IFS(SUM($E$60:AQ60)&lt;$B$60,"blocked",SUM($E$60:AQ60)=$B$60,_xlfn.IFS(SUM($D$52:AQ52)&lt;$B$52,(_xlfn.IFS($B$52-(SUM($D$52:AQ52))&gt;$B$6-SUM(AR47:AR51),$B$6-SUM(AR47:AR51),$B$52-(SUM($D$52:AQ52))&lt;=$B$6-SUM(AR47:AR51),$B$52-(SUM($D$52:AQ52)))),SUM($D$52:AQ52)=$B$52,0))</f>
        <v>0</v>
      </c>
      <c r="AS52" s="12">
        <f>_xlfn.IFS(SUM($E$60:AR60)&lt;$B$60,"blocked",SUM($E$60:AR60)=$B$60,_xlfn.IFS(SUM($D$52:AR52)&lt;$B$52,(_xlfn.IFS($B$52-(SUM($D$52:AR52))&gt;$B$6-SUM(AS47:AS51),$B$6-SUM(AS47:AS51),$B$52-(SUM($D$52:AR52))&lt;=$B$6-SUM(AS47:AS51),$B$52-(SUM($D$52:AR52)))),SUM($D$52:AR52)=$B$52,0))</f>
        <v>0</v>
      </c>
      <c r="AT52" s="12">
        <f>_xlfn.IFS(SUM($E$60:AS60)&lt;$B$60,"blocked",SUM($E$60:AS60)=$B$60,_xlfn.IFS(SUM($D$52:AS52)&lt;$B$52,(_xlfn.IFS($B$52-(SUM($D$52:AS52))&gt;$B$6-SUM(AT47:AT51),$B$6-SUM(AT47:AT51),$B$52-(SUM($D$52:AS52))&lt;=$B$6-SUM(AT47:AT51),$B$52-(SUM($D$52:AS52)))),SUM($D$52:AS52)=$B$52,0))</f>
        <v>0</v>
      </c>
      <c r="AU52" s="12">
        <f>_xlfn.IFS(SUM($E$60:AT60)&lt;$B$60,"blocked",SUM($E$60:AT60)=$B$60,_xlfn.IFS(SUM($D$52:AT52)&lt;$B$52,(_xlfn.IFS($B$52-(SUM($D$52:AT52))&gt;$B$6-SUM(AU47:AU51),$B$6-SUM(AU47:AU51),$B$52-(SUM($D$52:AT52))&lt;=$B$6-SUM(AU47:AU51),$B$52-(SUM($D$52:AT52)))),SUM($D$52:AT52)=$B$52,0))</f>
        <v>0</v>
      </c>
      <c r="AV52" s="12">
        <f>_xlfn.IFS(SUM($E$60:AU60)&lt;$B$60,"blocked",SUM($E$60:AU60)=$B$60,_xlfn.IFS(SUM($D$52:AU52)&lt;$B$52,(_xlfn.IFS($B$52-(SUM($D$52:AU52))&gt;$B$6-SUM(AV47:AV51),$B$6-SUM(AV47:AV51),$B$52-(SUM($D$52:AU52))&lt;=$B$6-SUM(AV47:AV51),$B$52-(SUM($D$52:AU52)))),SUM($D$52:AU52)=$B$52,0))</f>
        <v>0</v>
      </c>
      <c r="AW52" s="12">
        <f>_xlfn.IFS(SUM($E$60:AV60)&lt;$B$60,"blocked",SUM($E$60:AV60)=$B$60,_xlfn.IFS(SUM($D$52:AV52)&lt;$B$52,(_xlfn.IFS($B$52-(SUM($D$52:AV52))&gt;$B$6-SUM(AW47:AW51),$B$6-SUM(AW47:AW51),$B$52-(SUM($D$52:AV52))&lt;=$B$6-SUM(AW47:AW51),$B$52-(SUM($D$52:AV52)))),SUM($D$52:AV52)=$B$52,0))</f>
        <v>0</v>
      </c>
      <c r="AX52" s="12">
        <f>_xlfn.IFS(SUM($E$60:AW60)&lt;$B$60,"blocked",SUM($E$60:AW60)=$B$60,_xlfn.IFS(SUM($D$52:AW52)&lt;$B$52,(_xlfn.IFS($B$52-(SUM($D$52:AW52))&gt;$B$6-SUM(AX47:AX51),$B$6-SUM(AX47:AX51),$B$52-(SUM($D$52:AW52))&lt;=$B$6-SUM(AX47:AX51),$B$52-(SUM($D$52:AW52)))),SUM($D$52:AW52)=$B$52,0))</f>
        <v>0</v>
      </c>
      <c r="AY52" s="12">
        <f>_xlfn.IFS(SUM($E$60:AX60)&lt;$B$60,"blocked",SUM($E$60:AX60)=$B$60,_xlfn.IFS(SUM($D$52:AX52)&lt;$B$52,(_xlfn.IFS($B$52-(SUM($D$52:AX52))&gt;$B$6-SUM(AY47:AY51),$B$6-SUM(AY47:AY51),$B$52-(SUM($D$52:AX52))&lt;=$B$6-SUM(AY47:AY51),$B$52-(SUM($D$52:AX52)))),SUM($D$52:AX52)=$B$52,0))</f>
        <v>0</v>
      </c>
      <c r="AZ52" s="12">
        <f>_xlfn.IFS(SUM($E$60:AY60)&lt;$B$60,"blocked",SUM($E$60:AY60)=$B$60,_xlfn.IFS(SUM($D$52:AY52)&lt;$B$52,(_xlfn.IFS($B$52-(SUM($D$52:AY52))&gt;$B$6-SUM(AZ47:AZ51),$B$6-SUM(AZ47:AZ51),$B$52-(SUM($D$52:AY52))&lt;=$B$6-SUM(AZ47:AZ51),$B$52-(SUM($D$52:AY52)))),SUM($D$52:AY52)=$B$52,0))</f>
        <v>0</v>
      </c>
      <c r="BA52" s="12">
        <f>_xlfn.IFS(SUM($E$60:AZ60)&lt;$B$60,"blocked",SUM($E$60:AZ60)=$B$60,_xlfn.IFS(SUM($D$52:AZ52)&lt;$B$52,(_xlfn.IFS($B$52-(SUM($D$52:AZ52))&gt;$B$6-SUM(BA47:BA51),$B$6-SUM(BA47:BA51),$B$52-(SUM($D$52:AZ52))&lt;=$B$6-SUM(BA47:BA51),$B$52-(SUM($D$52:AZ52)))),SUM($D$52:AZ52)=$B$52,0))</f>
        <v>0</v>
      </c>
    </row>
    <row r="53" spans="1:53" x14ac:dyDescent="0.35">
      <c r="A53" s="4" t="s">
        <v>62</v>
      </c>
      <c r="B53" s="11">
        <f>_xlfn.IFS(($B$43-5)&gt;=0,(_xlfn.IFS($B$3=0,$B$2*0.1,$B$3&gt;0,$B$12*$B$3))*$B$30/60/60,($B$43-5)&lt;0,0)</f>
        <v>5.1226009152380287</v>
      </c>
      <c r="C53" s="24">
        <f t="shared" ref="C53:C55" si="3">SUM(D53:Q53)</f>
        <v>5.1226009152380287</v>
      </c>
      <c r="D53" s="12" t="s">
        <v>82</v>
      </c>
      <c r="E53" s="12" t="str">
        <f>_xlfn.IFS(SUM(D$61:$E61)&lt;$B$61,"blocked",SUM(D$61:$E61)=$B$61,_xlfn.IFS(SUM($D$53:D53)&lt;$B$53,(_xlfn.IFS($B$53-(SUM($D$53:D53))&gt;$B$6-SUM(E47:E52),$B$6-SUM(E47:E52),$B$53-(SUM($D$53:D53))&lt;=$B$6-SUM(E47:E52),$B$53-(SUM($D$53:D53)))),SUM($D$53:D53)=$B$53,0))</f>
        <v>blocked</v>
      </c>
      <c r="F53" s="12" t="str">
        <f>_xlfn.IFS(SUM($E$61:E61)&lt;$B$61,"blocked",SUM($E$61:E61)=$B$61,_xlfn.IFS(SUM($D$53:E53)&lt;$B$53,(_xlfn.IFS($B$53-(SUM($D$53:E53))&gt;$B$6-SUM(F47:F52),$B$6-SUM(F47:F52),$B$53-(SUM($D$53:E53))&lt;=$B$6-SUM(F47:F52),$B$53-(SUM($D$53:E53)))),SUM($D$53:E53)=$B$53,0))</f>
        <v>blocked</v>
      </c>
      <c r="G53" s="12" t="str">
        <f>_xlfn.IFS(SUM($E$61:F61)&lt;$B$61,"blocked",SUM($E$61:F61)=$B$61,_xlfn.IFS(SUM($D$53:F53)&lt;$B$53,(_xlfn.IFS($B$53-(SUM($D$53:F53))&gt;$B$6-SUM(G47:G52),$B$6-SUM(G47:G52),$B$53-(SUM($D$53:F53))&lt;=$B$6-SUM(G47:G52),$B$53-(SUM($D$53:F53)))),SUM($D$53:F53)=$B$53,0))</f>
        <v>blocked</v>
      </c>
      <c r="H53" s="12" t="str">
        <f>_xlfn.IFS(SUM($E$61:G61)&lt;$B$61,"blocked",SUM($E$61:G61)=$B$61,_xlfn.IFS(SUM($D$53:G53)&lt;$B$53,(_xlfn.IFS($B$53-(SUM($D$53:G53))&gt;$B$6-SUM(H47:H52),$B$6-SUM(H47:H52),$B$53-(SUM($D$53:G53))&lt;=$B$6-SUM(H47:H52),$B$53-(SUM($D$53:G53)))),SUM($D$53:G53)=$B$53,0))</f>
        <v>blocked</v>
      </c>
      <c r="I53" s="12" t="str">
        <f>_xlfn.IFS(SUM($E$61:H61)&lt;$B$61,"blocked",SUM($E$61:H61)=$B$61,_xlfn.IFS(SUM($D$53:H53)&lt;$B$53,(_xlfn.IFS($B$53-(SUM($D$53:H53))&gt;$B$6-SUM(I47:I52),$B$6-SUM(I47:I52),$B$53-(SUM($D$53:H53))&lt;=$B$6-SUM(I47:I52),$B$53-(SUM($D$53:H53)))),SUM($D$53:H53)=$B$53,0))</f>
        <v>blocked</v>
      </c>
      <c r="J53" s="12">
        <f>_xlfn.IFS(SUM($E$61:I61)&lt;$B$61,"blocked",SUM($E$61:I61)=$B$61,_xlfn.IFS(SUM($D$53:I53)&lt;$B$53,(_xlfn.IFS($B$53-(SUM($D$53:I53))&gt;$B$6-SUM(J47:J52),$B$6-SUM(J47:J52),$B$53-(SUM($D$53:I53))&lt;=$B$6-SUM(J47:J52),$B$53-(SUM($D$53:I53)))),SUM($D$53:I53)=$B$53,0))</f>
        <v>5.1226009152380287</v>
      </c>
      <c r="K53" s="12">
        <f>_xlfn.IFS(SUM($E$61:J61)&lt;$B$61,"blocked",SUM($E$61:J61)=$B$61,_xlfn.IFS(SUM($D$53:J53)&lt;$B$53,(_xlfn.IFS($B$53-(SUM($D$53:J53))&gt;$B$6-SUM(K47:K52),$B$6-SUM(K47:K52),$B$53-(SUM($D$53:J53))&lt;=$B$6-SUM(K47:K52),$B$53-(SUM($D$53:J53)))),SUM($D$53:J53)=$B$53,0))</f>
        <v>0</v>
      </c>
      <c r="L53" s="12">
        <f>_xlfn.IFS(SUM($E$61:K61)&lt;$B$61,"blocked",SUM($E$61:K61)=$B$61,_xlfn.IFS(SUM($D$53:K53)&lt;$B$53,(_xlfn.IFS($B$53-(SUM($D$53:K53))&gt;$B$6-SUM(L47:L52),$B$6-SUM(L47:L52),$B$53-(SUM($D$53:K53))&lt;=$B$6-SUM(L47:L52),$B$53-(SUM($D$53:K53)))),SUM($D$53:K53)=$B$53,0))</f>
        <v>0</v>
      </c>
      <c r="M53" s="12">
        <f>_xlfn.IFS(SUM($E$61:L61)&lt;$B$61,"blocked",SUM($E$61:L61)=$B$61,_xlfn.IFS(SUM($D$53:L53)&lt;$B$53,(_xlfn.IFS($B$53-(SUM($D$53:L53))&gt;$B$6-SUM(M47:M52),$B$6-SUM(M47:M52),$B$53-(SUM($D$53:L53))&lt;=$B$6-SUM(M47:M52),$B$53-(SUM($D$53:L53)))),SUM($D$53:L53)=$B$53,0))</f>
        <v>0</v>
      </c>
      <c r="N53" s="12">
        <f>_xlfn.IFS(SUM($E$61:M61)&lt;$B$61,"blocked",SUM($E$61:M61)=$B$61,_xlfn.IFS(SUM($D$53:M53)&lt;$B$53,(_xlfn.IFS($B$53-(SUM($D$53:M53))&gt;$B$6-SUM(N47:N52),$B$6-SUM(N47:N52),$B$53-(SUM($D$53:M53))&lt;=$B$6-SUM(N47:N52),$B$53-(SUM($D$53:M53)))),SUM($D$53:M53)=$B$53,0))</f>
        <v>0</v>
      </c>
      <c r="O53" s="12">
        <f>_xlfn.IFS(SUM($E$61:N61)&lt;$B$61,"blocked",SUM($E$61:N61)=$B$61,_xlfn.IFS(SUM($D$53:N53)&lt;$B$53,(_xlfn.IFS($B$53-(SUM($D$53:N53))&gt;$B$6-SUM(O47:O52),$B$6-SUM(O47:O52),$B$53-(SUM($D$53:N53))&lt;=$B$6-SUM(O47:O52),$B$53-(SUM($D$53:N53)))),SUM($D$53:N53)=$B$53,0))</f>
        <v>0</v>
      </c>
      <c r="P53" s="12">
        <f>_xlfn.IFS(SUM($E$61:O61)&lt;$B$61,"blocked",SUM($E$61:O61)=$B$61,_xlfn.IFS(SUM($D$53:O53)&lt;$B$53,(_xlfn.IFS($B$53-(SUM($D$53:O53))&gt;$B$6-SUM(P47:P52),$B$6-SUM(P47:P52),$B$53-(SUM($D$53:O53))&lt;=$B$6-SUM(P47:P52),$B$53-(SUM($D$53:O53)))),SUM($D$53:O53)=$B$53,0))</f>
        <v>0</v>
      </c>
      <c r="Q53" s="12">
        <f>_xlfn.IFS(SUM($E$61:P61)&lt;$B$61,"blocked",SUM($E$61:P61)=$B$61,_xlfn.IFS(SUM($D$53:P53)&lt;$B$53,(_xlfn.IFS($B$53-(SUM($D$53:P53))&gt;$B$6-SUM(Q47:Q52),$B$6-SUM(Q47:Q52),$B$53-(SUM($D$53:P53))&lt;=$B$6-SUM(Q47:Q52),$B$53-(SUM($D$53:P53)))),SUM($D$53:P53)=$B$53,0))</f>
        <v>0</v>
      </c>
      <c r="R53" s="12">
        <f>_xlfn.IFS(SUM($E$61:Q61)&lt;$B$61,"blocked",SUM($E$61:Q61)=$B$61,_xlfn.IFS(SUM($D$53:Q53)&lt;$B$53,(_xlfn.IFS($B$53-(SUM($D$53:Q53))&gt;$B$6-SUM(R47:R52),$B$6-SUM(R47:R52),$B$53-(SUM($D$53:Q53))&lt;=$B$6-SUM(R47:R52),$B$53-(SUM($D$53:Q53)))),SUM($D$53:Q53)=$B$53,0))</f>
        <v>0</v>
      </c>
      <c r="S53" s="12">
        <f>_xlfn.IFS(SUM($E$61:R61)&lt;$B$61,"blocked",SUM($E$61:R61)=$B$61,_xlfn.IFS(SUM($D$53:R53)&lt;$B$53,(_xlfn.IFS($B$53-(SUM($D$53:R53))&gt;$B$6-SUM(S47:S52),$B$6-SUM(S47:S52),$B$53-(SUM($D$53:R53))&lt;=$B$6-SUM(S47:S52),$B$53-(SUM($D$53:R53)))),SUM($D$53:R53)=$B$53,0))</f>
        <v>0</v>
      </c>
      <c r="T53" s="12">
        <f>_xlfn.IFS(SUM($E$61:S61)&lt;$B$61,"blocked",SUM($E$61:S61)=$B$61,_xlfn.IFS(SUM($D$53:S53)&lt;$B$53,(_xlfn.IFS($B$53-(SUM($D$53:S53))&gt;$B$6-SUM(T47:T52),$B$6-SUM(T47:T52),$B$53-(SUM($D$53:S53))&lt;=$B$6-SUM(T47:T52),$B$53-(SUM($D$53:S53)))),SUM($D$53:S53)=$B$53,0))</f>
        <v>0</v>
      </c>
      <c r="U53" s="12">
        <f>_xlfn.IFS(SUM($E$61:T61)&lt;$B$61,"blocked",SUM($E$61:T61)=$B$61,_xlfn.IFS(SUM($D$53:T53)&lt;$B$53,(_xlfn.IFS($B$53-(SUM($D$53:T53))&gt;$B$6-SUM(U47:U52),$B$6-SUM(U47:U52),$B$53-(SUM($D$53:T53))&lt;=$B$6-SUM(U47:U52),$B$53-(SUM($D$53:T53)))),SUM($D$53:T53)=$B$53,0))</f>
        <v>0</v>
      </c>
      <c r="V53" s="12">
        <f>_xlfn.IFS(SUM($E$61:U61)&lt;$B$61,"blocked",SUM($E$61:U61)=$B$61,_xlfn.IFS(SUM($D$53:U53)&lt;$B$53,(_xlfn.IFS($B$53-(SUM($D$53:U53))&gt;$B$6-SUM(V47:V52),$B$6-SUM(V47:V52),$B$53-(SUM($D$53:U53))&lt;=$B$6-SUM(V47:V52),$B$53-(SUM($D$53:U53)))),SUM($D$53:U53)=$B$53,0))</f>
        <v>0</v>
      </c>
      <c r="W53" s="12">
        <f>_xlfn.IFS(SUM($E$61:V61)&lt;$B$61,"blocked",SUM($E$61:V61)=$B$61,_xlfn.IFS(SUM($D$53:V53)&lt;$B$53,(_xlfn.IFS($B$53-(SUM($D$53:V53))&gt;$B$6-SUM(W47:W52),$B$6-SUM(W47:W52),$B$53-(SUM($D$53:V53))&lt;=$B$6-SUM(W47:W52),$B$53-(SUM($D$53:V53)))),SUM($D$53:V53)=$B$53,0))</f>
        <v>0</v>
      </c>
      <c r="X53" s="12">
        <f>_xlfn.IFS(SUM($E$61:W61)&lt;$B$61,"blocked",SUM($E$61:W61)=$B$61,_xlfn.IFS(SUM($D$53:W53)&lt;$B$53,(_xlfn.IFS($B$53-(SUM($D$53:W53))&gt;$B$6-SUM(X47:X52),$B$6-SUM(X47:X52),$B$53-(SUM($D$53:W53))&lt;=$B$6-SUM(X47:X52),$B$53-(SUM($D$53:W53)))),SUM($D$53:W53)=$B$53,0))</f>
        <v>0</v>
      </c>
      <c r="Y53" s="12">
        <f>_xlfn.IFS(SUM($E$61:X61)&lt;$B$61,"blocked",SUM($E$61:X61)=$B$61,_xlfn.IFS(SUM($D$53:X53)&lt;$B$53,(_xlfn.IFS($B$53-(SUM($D$53:X53))&gt;$B$6-SUM(Y47:Y52),$B$6-SUM(Y47:Y52),$B$53-(SUM($D$53:X53))&lt;=$B$6-SUM(Y47:Y52),$B$53-(SUM($D$53:X53)))),SUM($D$53:X53)=$B$53,0))</f>
        <v>0</v>
      </c>
      <c r="Z53" s="12">
        <f>_xlfn.IFS(SUM($E$61:Y61)&lt;$B$61,"blocked",SUM($E$61:Y61)=$B$61,_xlfn.IFS(SUM($D$53:Y53)&lt;$B$53,(_xlfn.IFS($B$53-(SUM($D$53:Y53))&gt;$B$6-SUM(Z47:Z52),$B$6-SUM(Z47:Z52),$B$53-(SUM($D$53:Y53))&lt;=$B$6-SUM(Z47:Z52),$B$53-(SUM($D$53:Y53)))),SUM($D$53:Y53)=$B$53,0))</f>
        <v>0</v>
      </c>
      <c r="AA53" s="12">
        <f>_xlfn.IFS(SUM($E$61:Z61)&lt;$B$61,"blocked",SUM($E$61:Z61)=$B$61,_xlfn.IFS(SUM($D$53:Z53)&lt;$B$53,(_xlfn.IFS($B$53-(SUM($D$53:Z53))&gt;$B$6-SUM(AA47:AA52),$B$6-SUM(AA47:AA52),$B$53-(SUM($D$53:Z53))&lt;=$B$6-SUM(AA47:AA52),$B$53-(SUM($D$53:Z53)))),SUM($D$53:Z53)=$B$53,0))</f>
        <v>0</v>
      </c>
      <c r="AB53" s="12">
        <f>_xlfn.IFS(SUM($E$61:AA61)&lt;$B$61,"blocked",SUM($E$61:AA61)=$B$61,_xlfn.IFS(SUM($D$53:AA53)&lt;$B$53,(_xlfn.IFS($B$53-(SUM($D$53:AA53))&gt;$B$6-SUM(AB47:AB52),$B$6-SUM(AB47:AB52),$B$53-(SUM($D$53:AA53))&lt;=$B$6-SUM(AB47:AB52),$B$53-(SUM($D$53:AA53)))),SUM($D$53:AA53)=$B$53,0))</f>
        <v>0</v>
      </c>
      <c r="AC53" s="12">
        <f>_xlfn.IFS(SUM($E$61:AB61)&lt;$B$61,"blocked",SUM($E$61:AB61)=$B$61,_xlfn.IFS(SUM($D$53:AB53)&lt;$B$53,(_xlfn.IFS($B$53-(SUM($D$53:AB53))&gt;$B$6-SUM(AC47:AC52),$B$6-SUM(AC47:AC52),$B$53-(SUM($D$53:AB53))&lt;=$B$6-SUM(AC47:AC52),$B$53-(SUM($D$53:AB53)))),SUM($D$53:AB53)=$B$53,0))</f>
        <v>0</v>
      </c>
      <c r="AD53" s="12">
        <f>_xlfn.IFS(SUM($E$61:AC61)&lt;$B$61,"blocked",SUM($E$61:AC61)=$B$61,_xlfn.IFS(SUM($D$53:AC53)&lt;$B$53,(_xlfn.IFS($B$53-(SUM($D$53:AC53))&gt;$B$6-SUM(AD47:AD52),$B$6-SUM(AD47:AD52),$B$53-(SUM($D$53:AC53))&lt;=$B$6-SUM(AD47:AD52),$B$53-(SUM($D$53:AC53)))),SUM($D$53:AC53)=$B$53,0))</f>
        <v>0</v>
      </c>
      <c r="AE53" s="12">
        <f>_xlfn.IFS(SUM($E$61:AD61)&lt;$B$61,"blocked",SUM($E$61:AD61)=$B$61,_xlfn.IFS(SUM($D$53:AD53)&lt;$B$53,(_xlfn.IFS($B$53-(SUM($D$53:AD53))&gt;$B$6-SUM(AE47:AE52),$B$6-SUM(AE47:AE52),$B$53-(SUM($D$53:AD53))&lt;=$B$6-SUM(AE47:AE52),$B$53-(SUM($D$53:AD53)))),SUM($D$53:AD53)=$B$53,0))</f>
        <v>0</v>
      </c>
      <c r="AF53" s="12">
        <f>_xlfn.IFS(SUM($E$61:AE61)&lt;$B$61,"blocked",SUM($E$61:AE61)=$B$61,_xlfn.IFS(SUM($D$53:AE53)&lt;$B$53,(_xlfn.IFS($B$53-(SUM($D$53:AE53))&gt;$B$6-SUM(AF47:AF52),$B$6-SUM(AF47:AF52),$B$53-(SUM($D$53:AE53))&lt;=$B$6-SUM(AF47:AF52),$B$53-(SUM($D$53:AE53)))),SUM($D$53:AE53)=$B$53,0))</f>
        <v>0</v>
      </c>
      <c r="AG53" s="12">
        <f>_xlfn.IFS(SUM($E$61:AF61)&lt;$B$61,"blocked",SUM($E$61:AF61)=$B$61,_xlfn.IFS(SUM($D$53:AF53)&lt;$B$53,(_xlfn.IFS($B$53-(SUM($D$53:AF53))&gt;$B$6-SUM(AG47:AG52),$B$6-SUM(AG47:AG52),$B$53-(SUM($D$53:AF53))&lt;=$B$6-SUM(AG47:AG52),$B$53-(SUM($D$53:AF53)))),SUM($D$53:AF53)=$B$53,0))</f>
        <v>0</v>
      </c>
      <c r="AH53" s="12">
        <f>_xlfn.IFS(SUM($E$61:AG61)&lt;$B$61,"blocked",SUM($E$61:AG61)=$B$61,_xlfn.IFS(SUM($D$53:AG53)&lt;$B$53,(_xlfn.IFS($B$53-(SUM($D$53:AG53))&gt;$B$6-SUM(AH47:AH52),$B$6-SUM(AH47:AH52),$B$53-(SUM($D$53:AG53))&lt;=$B$6-SUM(AH47:AH52),$B$53-(SUM($D$53:AG53)))),SUM($D$53:AG53)=$B$53,0))</f>
        <v>0</v>
      </c>
      <c r="AI53" s="12">
        <f>_xlfn.IFS(SUM($E$61:AH61)&lt;$B$61,"blocked",SUM($E$61:AH61)=$B$61,_xlfn.IFS(SUM($D$53:AH53)&lt;$B$53,(_xlfn.IFS($B$53-(SUM($D$53:AH53))&gt;$B$6-SUM(AI47:AI52),$B$6-SUM(AI47:AI52),$B$53-(SUM($D$53:AH53))&lt;=$B$6-SUM(AI47:AI52),$B$53-(SUM($D$53:AH53)))),SUM($D$53:AH53)=$B$53,0))</f>
        <v>0</v>
      </c>
      <c r="AJ53" s="12">
        <f>_xlfn.IFS(SUM($E$61:AI61)&lt;$B$61,"blocked",SUM($E$61:AI61)=$B$61,_xlfn.IFS(SUM($D$53:AI53)&lt;$B$53,(_xlfn.IFS($B$53-(SUM($D$53:AI53))&gt;$B$6-SUM(AJ47:AJ52),$B$6-SUM(AJ47:AJ52),$B$53-(SUM($D$53:AI53))&lt;=$B$6-SUM(AJ47:AJ52),$B$53-(SUM($D$53:AI53)))),SUM($D$53:AI53)=$B$53,0))</f>
        <v>0</v>
      </c>
      <c r="AK53" s="12">
        <f>_xlfn.IFS(SUM($E$61:AJ61)&lt;$B$61,"blocked",SUM($E$61:AJ61)=$B$61,_xlfn.IFS(SUM($D$53:AJ53)&lt;$B$53,(_xlfn.IFS($B$53-(SUM($D$53:AJ53))&gt;$B$6-SUM(AK47:AK52),$B$6-SUM(AK47:AK52),$B$53-(SUM($D$53:AJ53))&lt;=$B$6-SUM(AK47:AK52),$B$53-(SUM($D$53:AJ53)))),SUM($D$53:AJ53)=$B$53,0))</f>
        <v>0</v>
      </c>
      <c r="AL53" s="12">
        <f>_xlfn.IFS(SUM($E$61:AK61)&lt;$B$61,"blocked",SUM($E$61:AK61)=$B$61,_xlfn.IFS(SUM($D$53:AK53)&lt;$B$53,(_xlfn.IFS($B$53-(SUM($D$53:AK53))&gt;$B$6-SUM(AL47:AL52),$B$6-SUM(AL47:AL52),$B$53-(SUM($D$53:AK53))&lt;=$B$6-SUM(AL47:AL52),$B$53-(SUM($D$53:AK53)))),SUM($D$53:AK53)=$B$53,0))</f>
        <v>0</v>
      </c>
      <c r="AM53" s="12">
        <f>_xlfn.IFS(SUM($E$61:AL61)&lt;$B$61,"blocked",SUM($E$61:AL61)=$B$61,_xlfn.IFS(SUM($D$53:AL53)&lt;$B$53,(_xlfn.IFS($B$53-(SUM($D$53:AL53))&gt;$B$6-SUM(AM47:AM52),$B$6-SUM(AM47:AM52),$B$53-(SUM($D$53:AL53))&lt;=$B$6-SUM(AM47:AM52),$B$53-(SUM($D$53:AL53)))),SUM($D$53:AL53)=$B$53,0))</f>
        <v>0</v>
      </c>
      <c r="AN53" s="12">
        <f>_xlfn.IFS(SUM($E$61:AM61)&lt;$B$61,"blocked",SUM($E$61:AM61)=$B$61,_xlfn.IFS(SUM($D$53:AM53)&lt;$B$53,(_xlfn.IFS($B$53-(SUM($D$53:AM53))&gt;$B$6-SUM(AN47:AN52),$B$6-SUM(AN47:AN52),$B$53-(SUM($D$53:AM53))&lt;=$B$6-SUM(AN47:AN52),$B$53-(SUM($D$53:AM53)))),SUM($D$53:AM53)=$B$53,0))</f>
        <v>0</v>
      </c>
      <c r="AO53" s="12">
        <f>_xlfn.IFS(SUM($E$61:AN61)&lt;$B$61,"blocked",SUM($E$61:AN61)=$B$61,_xlfn.IFS(SUM($D$53:AN53)&lt;$B$53,(_xlfn.IFS($B$53-(SUM($D$53:AN53))&gt;$B$6-SUM(AO47:AO52),$B$6-SUM(AO47:AO52),$B$53-(SUM($D$53:AN53))&lt;=$B$6-SUM(AO47:AO52),$B$53-(SUM($D$53:AN53)))),SUM($D$53:AN53)=$B$53,0))</f>
        <v>0</v>
      </c>
      <c r="AP53" s="12">
        <f>_xlfn.IFS(SUM($E$61:AO61)&lt;$B$61,"blocked",SUM($E$61:AO61)=$B$61,_xlfn.IFS(SUM($D$53:AO53)&lt;$B$53,(_xlfn.IFS($B$53-(SUM($D$53:AO53))&gt;$B$6-SUM(AP47:AP52),$B$6-SUM(AP47:AP52),$B$53-(SUM($D$53:AO53))&lt;=$B$6-SUM(AP47:AP52),$B$53-(SUM($D$53:AO53)))),SUM($D$53:AO53)=$B$53,0))</f>
        <v>0</v>
      </c>
      <c r="AQ53" s="12">
        <f>_xlfn.IFS(SUM($E$61:AP61)&lt;$B$61,"blocked",SUM($E$61:AP61)=$B$61,_xlfn.IFS(SUM($D$53:AP53)&lt;$B$53,(_xlfn.IFS($B$53-(SUM($D$53:AP53))&gt;$B$6-SUM(AQ47:AQ52),$B$6-SUM(AQ47:AQ52),$B$53-(SUM($D$53:AP53))&lt;=$B$6-SUM(AQ47:AQ52),$B$53-(SUM($D$53:AP53)))),SUM($D$53:AP53)=$B$53,0))</f>
        <v>0</v>
      </c>
      <c r="AR53" s="12">
        <f>_xlfn.IFS(SUM($E$61:AQ61)&lt;$B$61,"blocked",SUM($E$61:AQ61)=$B$61,_xlfn.IFS(SUM($D$53:AQ53)&lt;$B$53,(_xlfn.IFS($B$53-(SUM($D$53:AQ53))&gt;$B$6-SUM(AR47:AR52),$B$6-SUM(AR47:AR52),$B$53-(SUM($D$53:AQ53))&lt;=$B$6-SUM(AR47:AR52),$B$53-(SUM($D$53:AQ53)))),SUM($D$53:AQ53)=$B$53,0))</f>
        <v>0</v>
      </c>
      <c r="AS53" s="12">
        <f>_xlfn.IFS(SUM($E$61:AR61)&lt;$B$61,"blocked",SUM($E$61:AR61)=$B$61,_xlfn.IFS(SUM($D$53:AR53)&lt;$B$53,(_xlfn.IFS($B$53-(SUM($D$53:AR53))&gt;$B$6-SUM(AS47:AS52),$B$6-SUM(AS47:AS52),$B$53-(SUM($D$53:AR53))&lt;=$B$6-SUM(AS47:AS52),$B$53-(SUM($D$53:AR53)))),SUM($D$53:AR53)=$B$53,0))</f>
        <v>0</v>
      </c>
      <c r="AT53" s="12">
        <f>_xlfn.IFS(SUM($E$61:AS61)&lt;$B$61,"blocked",SUM($E$61:AS61)=$B$61,_xlfn.IFS(SUM($D$53:AS53)&lt;$B$53,(_xlfn.IFS($B$53-(SUM($D$53:AS53))&gt;$B$6-SUM(AT47:AT52),$B$6-SUM(AT47:AT52),$B$53-(SUM($D$53:AS53))&lt;=$B$6-SUM(AT47:AT52),$B$53-(SUM($D$53:AS53)))),SUM($D$53:AS53)=$B$53,0))</f>
        <v>0</v>
      </c>
      <c r="AU53" s="12">
        <f>_xlfn.IFS(SUM($E$61:AT61)&lt;$B$61,"blocked",SUM($E$61:AT61)=$B$61,_xlfn.IFS(SUM($D$53:AT53)&lt;$B$53,(_xlfn.IFS($B$53-(SUM($D$53:AT53))&gt;$B$6-SUM(AU47:AU52),$B$6-SUM(AU47:AU52),$B$53-(SUM($D$53:AT53))&lt;=$B$6-SUM(AU47:AU52),$B$53-(SUM($D$53:AT53)))),SUM($D$53:AT53)=$B$53,0))</f>
        <v>0</v>
      </c>
      <c r="AV53" s="12">
        <f>_xlfn.IFS(SUM($E$61:AU61)&lt;$B$61,"blocked",SUM($E$61:AU61)=$B$61,_xlfn.IFS(SUM($D$53:AU53)&lt;$B$53,(_xlfn.IFS($B$53-(SUM($D$53:AU53))&gt;$B$6-SUM(AV47:AV52),$B$6-SUM(AV47:AV52),$B$53-(SUM($D$53:AU53))&lt;=$B$6-SUM(AV47:AV52),$B$53-(SUM($D$53:AU53)))),SUM($D$53:AU53)=$B$53,0))</f>
        <v>0</v>
      </c>
      <c r="AW53" s="12">
        <f>_xlfn.IFS(SUM($E$61:AV61)&lt;$B$61,"blocked",SUM($E$61:AV61)=$B$61,_xlfn.IFS(SUM($D$53:AV53)&lt;$B$53,(_xlfn.IFS($B$53-(SUM($D$53:AV53))&gt;$B$6-SUM(AW47:AW52),$B$6-SUM(AW47:AW52),$B$53-(SUM($D$53:AV53))&lt;=$B$6-SUM(AW47:AW52),$B$53-(SUM($D$53:AV53)))),SUM($D$53:AV53)=$B$53,0))</f>
        <v>0</v>
      </c>
      <c r="AX53" s="12">
        <f>_xlfn.IFS(SUM($E$61:AW61)&lt;$B$61,"blocked",SUM($E$61:AW61)=$B$61,_xlfn.IFS(SUM($D$53:AW53)&lt;$B$53,(_xlfn.IFS($B$53-(SUM($D$53:AW53))&gt;$B$6-SUM(AX47:AX52),$B$6-SUM(AX47:AX52),$B$53-(SUM($D$53:AW53))&lt;=$B$6-SUM(AX47:AX52),$B$53-(SUM($D$53:AW53)))),SUM($D$53:AW53)=$B$53,0))</f>
        <v>0</v>
      </c>
      <c r="AY53" s="12">
        <f>_xlfn.IFS(SUM($E$61:AX61)&lt;$B$61,"blocked",SUM($E$61:AX61)=$B$61,_xlfn.IFS(SUM($D$53:AX53)&lt;$B$53,(_xlfn.IFS($B$53-(SUM($D$53:AX53))&gt;$B$6-SUM(AY47:AY52),$B$6-SUM(AY47:AY52),$B$53-(SUM($D$53:AX53))&lt;=$B$6-SUM(AY47:AY52),$B$53-(SUM($D$53:AX53)))),SUM($D$53:AX53)=$B$53,0))</f>
        <v>0</v>
      </c>
      <c r="AZ53" s="12">
        <f>_xlfn.IFS(SUM($E$61:AY61)&lt;$B$61,"blocked",SUM($E$61:AY61)=$B$61,_xlfn.IFS(SUM($D$53:AY53)&lt;$B$53,(_xlfn.IFS($B$53-(SUM($D$53:AY53))&gt;$B$6-SUM(AZ47:AZ52),$B$6-SUM(AZ47:AZ52),$B$53-(SUM($D$53:AY53))&lt;=$B$6-SUM(AZ47:AZ52),$B$53-(SUM($D$53:AY53)))),SUM($D$53:AY53)=$B$53,0))</f>
        <v>0</v>
      </c>
      <c r="BA53" s="12">
        <f>_xlfn.IFS(SUM($E$61:AZ61)&lt;$B$61,"blocked",SUM($E$61:AZ61)=$B$61,_xlfn.IFS(SUM($D$53:AZ53)&lt;$B$53,(_xlfn.IFS($B$53-(SUM($D$53:AZ53))&gt;$B$6-SUM(BA47:BA52),$B$6-SUM(BA47:BA52),$B$53-(SUM($D$53:AZ53))&lt;=$B$6-SUM(BA47:BA52),$B$53-(SUM($D$53:AZ53)))),SUM($D$53:AZ53)=$B$53,0))</f>
        <v>0</v>
      </c>
    </row>
    <row r="54" spans="1:53" x14ac:dyDescent="0.35">
      <c r="A54" s="4" t="s">
        <v>63</v>
      </c>
      <c r="B54" s="11">
        <f>_xlfn.IFS(($B$43-6)&gt;=0,(_xlfn.IFS($B$3=0,$B$2*0.1,$B$3&gt;0,$B$12*$B$3))*$B$31/60/60,($B$43-6)&lt;0,0)</f>
        <v>4.6569099229436626</v>
      </c>
      <c r="C54" s="24">
        <f t="shared" si="3"/>
        <v>4.6569099229436626</v>
      </c>
      <c r="D54" s="12" t="s">
        <v>82</v>
      </c>
      <c r="E54" s="12" t="str">
        <f>_xlfn.IFS(SUM(D$62:$E62)&lt;$B$62,"blocked",SUM(D$62:$E62)=$B$62,_xlfn.IFS(SUM($D$54:D54)&lt;$B$54,(_xlfn.IFS($B$54-(SUM($D$54:D54))&gt;$B$6-SUM(E47:E53),$B$6-SUM(E47:E53),$B$54-(SUM($D$54:D54))&lt;=$B$6-SUM(E47:E53),$B$54-(SUM($D$54:D54)))),SUM($D$54:D54)=$B$54,0))</f>
        <v>blocked</v>
      </c>
      <c r="F54" s="12" t="str">
        <f>_xlfn.IFS(SUM($E$62:E62)&lt;$B$62,"blocked",SUM($E$62:E62)=$B$62,_xlfn.IFS(SUM($D$54:E54)&lt;$B$54,(_xlfn.IFS($B$54-(SUM($D$54:E54))&gt;$B$6-SUM(F47:F53),$B$6-SUM(F47:F53),$B$54-(SUM($D$54:E54))&lt;=$B$6-SUM(F47:F53),$B$54-(SUM($D$54:E54)))),SUM($D$54:E54)=$B$54,0))</f>
        <v>blocked</v>
      </c>
      <c r="G54" s="12" t="str">
        <f>_xlfn.IFS(SUM($E$62:F62)&lt;$B$62,"blocked",SUM($E$62:F62)=$B$62,_xlfn.IFS(SUM($D$54:F54)&lt;$B$54,(_xlfn.IFS($B$54-(SUM($D$54:F54))&gt;$B$6-SUM(G47:G53),$B$6-SUM(G47:G53),$B$54-(SUM($D$54:F54))&lt;=$B$6-SUM(G47:G53),$B$54-(SUM($D$54:F54)))),SUM($D$54:F54)=$B$54,0))</f>
        <v>blocked</v>
      </c>
      <c r="H54" s="12" t="str">
        <f>_xlfn.IFS(SUM($E$62:G62)&lt;$B$62,"blocked",SUM($E$62:G62)=$B$62,_xlfn.IFS(SUM($D$54:G54)&lt;$B$54,(_xlfn.IFS($B$54-(SUM($D$54:G54))&gt;$B$6-SUM(H47:H53),$B$6-SUM(H47:H53),$B$54-(SUM($D$54:G54))&lt;=$B$6-SUM(H47:H53),$B$54-(SUM($D$54:G54)))),SUM($D$54:G54)=$B$54,0))</f>
        <v>blocked</v>
      </c>
      <c r="I54" s="12" t="str">
        <f>_xlfn.IFS(SUM($E$62:H62)&lt;$B$62,"blocked",SUM($E$62:H62)=$B$62,_xlfn.IFS(SUM($D$54:H54)&lt;$B$54,(_xlfn.IFS($B$54-(SUM($D$54:H54))&gt;$B$6-SUM(I47:I53),$B$6-SUM(I47:I53),$B$54-(SUM($D$54:H54))&lt;=$B$6-SUM(I47:I53),$B$54-(SUM($D$54:H54)))),SUM($D$54:H54)=$B$54,0))</f>
        <v>blocked</v>
      </c>
      <c r="J54" s="12" t="str">
        <f>_xlfn.IFS(SUM($E$62:I62)&lt;$B$62,"blocked",SUM($E$62:I62)=$B$62,_xlfn.IFS(SUM($D$54:I54)&lt;$B$54,(_xlfn.IFS($B$54-(SUM($D$54:I54))&gt;$B$6-SUM(J47:J53),$B$6-SUM(J47:J53),$B$54-(SUM($D$54:I54))&lt;=$B$6-SUM(J47:J53),$B$54-(SUM($D$54:I54)))),SUM($D$54:I54)=$B$54,0))</f>
        <v>blocked</v>
      </c>
      <c r="K54" s="12">
        <f>_xlfn.IFS(SUM($E$62:J62)&lt;$B$62,"blocked",SUM($E$62:J62)=$B$62,_xlfn.IFS(SUM($D$54:J54)&lt;$B$54,(_xlfn.IFS($B$54-(SUM($D$54:J54))&gt;$B$6-SUM(K47:K53),$B$6-SUM(K47:K53),$B$54-(SUM($D$54:J54))&lt;=$B$6-SUM(K47:K53),$B$54-(SUM($D$54:J54)))),SUM($D$54:J54)=$B$54,0))</f>
        <v>4.6569099229436626</v>
      </c>
      <c r="L54" s="12">
        <f>_xlfn.IFS(SUM($E$62:K62)&lt;$B$62,"blocked",SUM($E$62:K62)=$B$62,_xlfn.IFS(SUM($D$54:K54)&lt;$B$54,(_xlfn.IFS($B$54-(SUM($D$54:K54))&gt;$B$6-SUM(L47:L53),$B$6-SUM(L47:L53),$B$54-(SUM($D$54:K54))&lt;=$B$6-SUM(L47:L53),$B$54-(SUM($D$54:K54)))),SUM($D$54:K54)=$B$54,0))</f>
        <v>0</v>
      </c>
      <c r="M54" s="12">
        <f>_xlfn.IFS(SUM($E$62:L62)&lt;$B$62,"blocked",SUM($E$62:L62)=$B$62,_xlfn.IFS(SUM($D$54:L54)&lt;$B$54,(_xlfn.IFS($B$54-(SUM($D$54:L54))&gt;$B$6-SUM(M47:M53),$B$6-SUM(M47:M53),$B$54-(SUM($D$54:L54))&lt;=$B$6-SUM(M47:M53),$B$54-(SUM($D$54:L54)))),SUM($D$54:L54)=$B$54,0))</f>
        <v>0</v>
      </c>
      <c r="N54" s="12">
        <f>_xlfn.IFS(SUM($E$62:M62)&lt;$B$62,"blocked",SUM($E$62:M62)=$B$62,_xlfn.IFS(SUM($D$54:M54)&lt;$B$54,(_xlfn.IFS($B$54-(SUM($D$54:M54))&gt;$B$6-SUM(N47:N53),$B$6-SUM(N47:N53),$B$54-(SUM($D$54:M54))&lt;=$B$6-SUM(N47:N53),$B$54-(SUM($D$54:M54)))),SUM($D$54:M54)=$B$54,0))</f>
        <v>0</v>
      </c>
      <c r="O54" s="12">
        <f>_xlfn.IFS(SUM($E$62:N62)&lt;$B$62,"blocked",SUM($E$62:N62)=$B$62,_xlfn.IFS(SUM($D$54:N54)&lt;$B$54,(_xlfn.IFS($B$54-(SUM($D$54:N54))&gt;$B$6-SUM(O47:O53),$B$6-SUM(O47:O53),$B$54-(SUM($D$54:N54))&lt;=$B$6-SUM(O47:O53),$B$54-(SUM($D$54:N54)))),SUM($D$54:N54)=$B$54,0))</f>
        <v>0</v>
      </c>
      <c r="P54" s="12">
        <f>_xlfn.IFS(SUM($E$62:O62)&lt;$B$62,"blocked",SUM($E$62:O62)=$B$62,_xlfn.IFS(SUM($D$54:O54)&lt;$B$54,(_xlfn.IFS($B$54-(SUM($D$54:O54))&gt;$B$6-SUM(P47:P53),$B$6-SUM(P47:P53),$B$54-(SUM($D$54:O54))&lt;=$B$6-SUM(P47:P53),$B$54-(SUM($D$54:O54)))),SUM($D$54:O54)=$B$54,0))</f>
        <v>0</v>
      </c>
      <c r="Q54" s="12">
        <f>_xlfn.IFS(SUM($E$62:P62)&lt;$B$62,"blocked",SUM($E$62:P62)=$B$62,_xlfn.IFS(SUM($D$54:P54)&lt;$B$54,(_xlfn.IFS($B$54-(SUM($D$54:P54))&gt;$B$6-SUM(Q47:Q53),$B$6-SUM(Q47:Q53),$B$54-(SUM($D$54:P54))&lt;=$B$6-SUM(Q47:Q53),$B$54-(SUM($D$54:P54)))),SUM($D$54:P54)=$B$54,0))</f>
        <v>0</v>
      </c>
      <c r="R54" s="12">
        <f>_xlfn.IFS(SUM($E$62:Q62)&lt;$B$62,"blocked",SUM($E$62:Q62)=$B$62,_xlfn.IFS(SUM($D$54:Q54)&lt;$B$54,(_xlfn.IFS($B$54-(SUM($D$54:Q54))&gt;$B$6-SUM(R47:R53),$B$6-SUM(R47:R53),$B$54-(SUM($D$54:Q54))&lt;=$B$6-SUM(R47:R53),$B$54-(SUM($D$54:Q54)))),SUM($D$54:Q54)=$B$54,0))</f>
        <v>0</v>
      </c>
      <c r="S54" s="12">
        <f>_xlfn.IFS(SUM($E$62:R62)&lt;$B$62,"blocked",SUM($E$62:R62)=$B$62,_xlfn.IFS(SUM($D$54:R54)&lt;$B$54,(_xlfn.IFS($B$54-(SUM($D$54:R54))&gt;$B$6-SUM(S47:S53),$B$6-SUM(S47:S53),$B$54-(SUM($D$54:R54))&lt;=$B$6-SUM(S47:S53),$B$54-(SUM($D$54:R54)))),SUM($D$54:R54)=$B$54,0))</f>
        <v>0</v>
      </c>
      <c r="T54" s="12">
        <f>_xlfn.IFS(SUM($E$62:S62)&lt;$B$62,"blocked",SUM($E$62:S62)=$B$62,_xlfn.IFS(SUM($D$54:S54)&lt;$B$54,(_xlfn.IFS($B$54-(SUM($D$54:S54))&gt;$B$6-SUM(T47:T53),$B$6-SUM(T47:T53),$B$54-(SUM($D$54:S54))&lt;=$B$6-SUM(T47:T53),$B$54-(SUM($D$54:S54)))),SUM($D$54:S54)=$B$54,0))</f>
        <v>0</v>
      </c>
      <c r="U54" s="12">
        <f>_xlfn.IFS(SUM($E$62:T62)&lt;$B$62,"blocked",SUM($E$62:T62)=$B$62,_xlfn.IFS(SUM($D$54:T54)&lt;$B$54,(_xlfn.IFS($B$54-(SUM($D$54:T54))&gt;$B$6-SUM(U47:U53),$B$6-SUM(U47:U53),$B$54-(SUM($D$54:T54))&lt;=$B$6-SUM(U47:U53),$B$54-(SUM($D$54:T54)))),SUM($D$54:T54)=$B$54,0))</f>
        <v>0</v>
      </c>
      <c r="V54" s="12">
        <f>_xlfn.IFS(SUM($E$62:U62)&lt;$B$62,"blocked",SUM($E$62:U62)=$B$62,_xlfn.IFS(SUM($D$54:U54)&lt;$B$54,(_xlfn.IFS($B$54-(SUM($D$54:U54))&gt;$B$6-SUM(V47:V53),$B$6-SUM(V47:V53),$B$54-(SUM($D$54:U54))&lt;=$B$6-SUM(V47:V53),$B$54-(SUM($D$54:U54)))),SUM($D$54:U54)=$B$54,0))</f>
        <v>0</v>
      </c>
      <c r="W54" s="12">
        <f>_xlfn.IFS(SUM($E$62:V62)&lt;$B$62,"blocked",SUM($E$62:V62)=$B$62,_xlfn.IFS(SUM($D$54:V54)&lt;$B$54,(_xlfn.IFS($B$54-(SUM($D$54:V54))&gt;$B$6-SUM(W47:W53),$B$6-SUM(W47:W53),$B$54-(SUM($D$54:V54))&lt;=$B$6-SUM(W47:W53),$B$54-(SUM($D$54:V54)))),SUM($D$54:V54)=$B$54,0))</f>
        <v>0</v>
      </c>
      <c r="X54" s="12">
        <f>_xlfn.IFS(SUM($E$62:W62)&lt;$B$62,"blocked",SUM($E$62:W62)=$B$62,_xlfn.IFS(SUM($D$54:W54)&lt;$B$54,(_xlfn.IFS($B$54-(SUM($D$54:W54))&gt;$B$6-SUM(X47:X53),$B$6-SUM(X47:X53),$B$54-(SUM($D$54:W54))&lt;=$B$6-SUM(X47:X53),$B$54-(SUM($D$54:W54)))),SUM($D$54:W54)=$B$54,0))</f>
        <v>0</v>
      </c>
      <c r="Y54" s="12">
        <f>_xlfn.IFS(SUM($E$62:X62)&lt;$B$62,"blocked",SUM($E$62:X62)=$B$62,_xlfn.IFS(SUM($D$54:X54)&lt;$B$54,(_xlfn.IFS($B$54-(SUM($D$54:X54))&gt;$B$6-SUM(Y47:Y53),$B$6-SUM(Y47:Y53),$B$54-(SUM($D$54:X54))&lt;=$B$6-SUM(Y47:Y53),$B$54-(SUM($D$54:X54)))),SUM($D$54:X54)=$B$54,0))</f>
        <v>0</v>
      </c>
      <c r="Z54" s="12">
        <f>_xlfn.IFS(SUM($E$62:Y62)&lt;$B$62,"blocked",SUM($E$62:Y62)=$B$62,_xlfn.IFS(SUM($D$54:Y54)&lt;$B$54,(_xlfn.IFS($B$54-(SUM($D$54:Y54))&gt;$B$6-SUM(Z47:Z53),$B$6-SUM(Z47:Z53),$B$54-(SUM($D$54:Y54))&lt;=$B$6-SUM(Z47:Z53),$B$54-(SUM($D$54:Y54)))),SUM($D$54:Y54)=$B$54,0))</f>
        <v>0</v>
      </c>
      <c r="AA54" s="12">
        <f>_xlfn.IFS(SUM($E$62:Z62)&lt;$B$62,"blocked",SUM($E$62:Z62)=$B$62,_xlfn.IFS(SUM($D$54:Z54)&lt;$B$54,(_xlfn.IFS($B$54-(SUM($D$54:Z54))&gt;$B$6-SUM(AA47:AA53),$B$6-SUM(AA47:AA53),$B$54-(SUM($D$54:Z54))&lt;=$B$6-SUM(AA47:AA53),$B$54-(SUM($D$54:Z54)))),SUM($D$54:Z54)=$B$54,0))</f>
        <v>0</v>
      </c>
      <c r="AB54" s="12">
        <f>_xlfn.IFS(SUM($E$62:AA62)&lt;$B$62,"blocked",SUM($E$62:AA62)=$B$62,_xlfn.IFS(SUM($D$54:AA54)&lt;$B$54,(_xlfn.IFS($B$54-(SUM($D$54:AA54))&gt;$B$6-SUM(AB47:AB53),$B$6-SUM(AB47:AB53),$B$54-(SUM($D$54:AA54))&lt;=$B$6-SUM(AB47:AB53),$B$54-(SUM($D$54:AA54)))),SUM($D$54:AA54)=$B$54,0))</f>
        <v>0</v>
      </c>
      <c r="AC54" s="12">
        <f>_xlfn.IFS(SUM($E$62:AB62)&lt;$B$62,"blocked",SUM($E$62:AB62)=$B$62,_xlfn.IFS(SUM($D$54:AB54)&lt;$B$54,(_xlfn.IFS($B$54-(SUM($D$54:AB54))&gt;$B$6-SUM(AC47:AC53),$B$6-SUM(AC47:AC53),$B$54-(SUM($D$54:AB54))&lt;=$B$6-SUM(AC47:AC53),$B$54-(SUM($D$54:AB54)))),SUM($D$54:AB54)=$B$54,0))</f>
        <v>0</v>
      </c>
      <c r="AD54" s="12">
        <f>_xlfn.IFS(SUM($E$62:AC62)&lt;$B$62,"blocked",SUM($E$62:AC62)=$B$62,_xlfn.IFS(SUM($D$54:AC54)&lt;$B$54,(_xlfn.IFS($B$54-(SUM($D$54:AC54))&gt;$B$6-SUM(AD47:AD53),$B$6-SUM(AD47:AD53),$B$54-(SUM($D$54:AC54))&lt;=$B$6-SUM(AD47:AD53),$B$54-(SUM($D$54:AC54)))),SUM($D$54:AC54)=$B$54,0))</f>
        <v>0</v>
      </c>
      <c r="AE54" s="12">
        <f>_xlfn.IFS(SUM($E$62:AD62)&lt;$B$62,"blocked",SUM($E$62:AD62)=$B$62,_xlfn.IFS(SUM($D$54:AD54)&lt;$B$54,(_xlfn.IFS($B$54-(SUM($D$54:AD54))&gt;$B$6-SUM(AE47:AE53),$B$6-SUM(AE47:AE53),$B$54-(SUM($D$54:AD54))&lt;=$B$6-SUM(AE47:AE53),$B$54-(SUM($D$54:AD54)))),SUM($D$54:AD54)=$B$54,0))</f>
        <v>0</v>
      </c>
      <c r="AF54" s="12">
        <f>_xlfn.IFS(SUM($E$62:AE62)&lt;$B$62,"blocked",SUM($E$62:AE62)=$B$62,_xlfn.IFS(SUM($D$54:AE54)&lt;$B$54,(_xlfn.IFS($B$54-(SUM($D$54:AE54))&gt;$B$6-SUM(AF47:AF53),$B$6-SUM(AF47:AF53),$B$54-(SUM($D$54:AE54))&lt;=$B$6-SUM(AF47:AF53),$B$54-(SUM($D$54:AE54)))),SUM($D$54:AE54)=$B$54,0))</f>
        <v>0</v>
      </c>
      <c r="AG54" s="12">
        <f>_xlfn.IFS(SUM($E$62:AF62)&lt;$B$62,"blocked",SUM($E$62:AF62)=$B$62,_xlfn.IFS(SUM($D$54:AF54)&lt;$B$54,(_xlfn.IFS($B$54-(SUM($D$54:AF54))&gt;$B$6-SUM(AG47:AG53),$B$6-SUM(AG47:AG53),$B$54-(SUM($D$54:AF54))&lt;=$B$6-SUM(AG47:AG53),$B$54-(SUM($D$54:AF54)))),SUM($D$54:AF54)=$B$54,0))</f>
        <v>0</v>
      </c>
      <c r="AH54" s="12">
        <f>_xlfn.IFS(SUM($E$62:AG62)&lt;$B$62,"blocked",SUM($E$62:AG62)=$B$62,_xlfn.IFS(SUM($D$54:AG54)&lt;$B$54,(_xlfn.IFS($B$54-(SUM($D$54:AG54))&gt;$B$6-SUM(AH47:AH53),$B$6-SUM(AH47:AH53),$B$54-(SUM($D$54:AG54))&lt;=$B$6-SUM(AH47:AH53),$B$54-(SUM($D$54:AG54)))),SUM($D$54:AG54)=$B$54,0))</f>
        <v>0</v>
      </c>
      <c r="AI54" s="12">
        <f>_xlfn.IFS(SUM($E$62:AH62)&lt;$B$62,"blocked",SUM($E$62:AH62)=$B$62,_xlfn.IFS(SUM($D$54:AH54)&lt;$B$54,(_xlfn.IFS($B$54-(SUM($D$54:AH54))&gt;$B$6-SUM(AI47:AI53),$B$6-SUM(AI47:AI53),$B$54-(SUM($D$54:AH54))&lt;=$B$6-SUM(AI47:AI53),$B$54-(SUM($D$54:AH54)))),SUM($D$54:AH54)=$B$54,0))</f>
        <v>0</v>
      </c>
      <c r="AJ54" s="12">
        <f>_xlfn.IFS(SUM($E$62:AI62)&lt;$B$62,"blocked",SUM($E$62:AI62)=$B$62,_xlfn.IFS(SUM($D$54:AI54)&lt;$B$54,(_xlfn.IFS($B$54-(SUM($D$54:AI54))&gt;$B$6-SUM(AJ47:AJ53),$B$6-SUM(AJ47:AJ53),$B$54-(SUM($D$54:AI54))&lt;=$B$6-SUM(AJ47:AJ53),$B$54-(SUM($D$54:AI54)))),SUM($D$54:AI54)=$B$54,0))</f>
        <v>0</v>
      </c>
      <c r="AK54" s="12">
        <f>_xlfn.IFS(SUM($E$62:AJ62)&lt;$B$62,"blocked",SUM($E$62:AJ62)=$B$62,_xlfn.IFS(SUM($D$54:AJ54)&lt;$B$54,(_xlfn.IFS($B$54-(SUM($D$54:AJ54))&gt;$B$6-SUM(AK47:AK53),$B$6-SUM(AK47:AK53),$B$54-(SUM($D$54:AJ54))&lt;=$B$6-SUM(AK47:AK53),$B$54-(SUM($D$54:AJ54)))),SUM($D$54:AJ54)=$B$54,0))</f>
        <v>0</v>
      </c>
      <c r="AL54" s="12">
        <f>_xlfn.IFS(SUM($E$62:AK62)&lt;$B$62,"blocked",SUM($E$62:AK62)=$B$62,_xlfn.IFS(SUM($D$54:AK54)&lt;$B$54,(_xlfn.IFS($B$54-(SUM($D$54:AK54))&gt;$B$6-SUM(AL47:AL53),$B$6-SUM(AL47:AL53),$B$54-(SUM($D$54:AK54))&lt;=$B$6-SUM(AL47:AL53),$B$54-(SUM($D$54:AK54)))),SUM($D$54:AK54)=$B$54,0))</f>
        <v>0</v>
      </c>
      <c r="AM54" s="12">
        <f>_xlfn.IFS(SUM($E$62:AL62)&lt;$B$62,"blocked",SUM($E$62:AL62)=$B$62,_xlfn.IFS(SUM($D$54:AL54)&lt;$B$54,(_xlfn.IFS($B$54-(SUM($D$54:AL54))&gt;$B$6-SUM(AM47:AM53),$B$6-SUM(AM47:AM53),$B$54-(SUM($D$54:AL54))&lt;=$B$6-SUM(AM47:AM53),$B$54-(SUM($D$54:AL54)))),SUM($D$54:AL54)=$B$54,0))</f>
        <v>0</v>
      </c>
      <c r="AN54" s="12">
        <f>_xlfn.IFS(SUM($E$62:AM62)&lt;$B$62,"blocked",SUM($E$62:AM62)=$B$62,_xlfn.IFS(SUM($D$54:AM54)&lt;$B$54,(_xlfn.IFS($B$54-(SUM($D$54:AM54))&gt;$B$6-SUM(AN47:AN53),$B$6-SUM(AN47:AN53),$B$54-(SUM($D$54:AM54))&lt;=$B$6-SUM(AN47:AN53),$B$54-(SUM($D$54:AM54)))),SUM($D$54:AM54)=$B$54,0))</f>
        <v>0</v>
      </c>
      <c r="AO54" s="12">
        <f>_xlfn.IFS(SUM($E$62:AN62)&lt;$B$62,"blocked",SUM($E$62:AN62)=$B$62,_xlfn.IFS(SUM($D$54:AN54)&lt;$B$54,(_xlfn.IFS($B$54-(SUM($D$54:AN54))&gt;$B$6-SUM(AO47:AO53),$B$6-SUM(AO47:AO53),$B$54-(SUM($D$54:AN54))&lt;=$B$6-SUM(AO47:AO53),$B$54-(SUM($D$54:AN54)))),SUM($D$54:AN54)=$B$54,0))</f>
        <v>0</v>
      </c>
      <c r="AP54" s="12">
        <f>_xlfn.IFS(SUM($E$62:AO62)&lt;$B$62,"blocked",SUM($E$62:AO62)=$B$62,_xlfn.IFS(SUM($D$54:AO54)&lt;$B$54,(_xlfn.IFS($B$54-(SUM($D$54:AO54))&gt;$B$6-SUM(AP47:AP53),$B$6-SUM(AP47:AP53),$B$54-(SUM($D$54:AO54))&lt;=$B$6-SUM(AP47:AP53),$B$54-(SUM($D$54:AO54)))),SUM($D$54:AO54)=$B$54,0))</f>
        <v>0</v>
      </c>
      <c r="AQ54" s="12">
        <f>_xlfn.IFS(SUM($E$62:AP62)&lt;$B$62,"blocked",SUM($E$62:AP62)=$B$62,_xlfn.IFS(SUM($D$54:AP54)&lt;$B$54,(_xlfn.IFS($B$54-(SUM($D$54:AP54))&gt;$B$6-SUM(AQ47:AQ53),$B$6-SUM(AQ47:AQ53),$B$54-(SUM($D$54:AP54))&lt;=$B$6-SUM(AQ47:AQ53),$B$54-(SUM($D$54:AP54)))),SUM($D$54:AP54)=$B$54,0))</f>
        <v>0</v>
      </c>
      <c r="AR54" s="12">
        <f>_xlfn.IFS(SUM($E$62:AQ62)&lt;$B$62,"blocked",SUM($E$62:AQ62)=$B$62,_xlfn.IFS(SUM($D$54:AQ54)&lt;$B$54,(_xlfn.IFS($B$54-(SUM($D$54:AQ54))&gt;$B$6-SUM(AR47:AR53),$B$6-SUM(AR47:AR53),$B$54-(SUM($D$54:AQ54))&lt;=$B$6-SUM(AR47:AR53),$B$54-(SUM($D$54:AQ54)))),SUM($D$54:AQ54)=$B$54,0))</f>
        <v>0</v>
      </c>
      <c r="AS54" s="12">
        <f>_xlfn.IFS(SUM($E$62:AR62)&lt;$B$62,"blocked",SUM($E$62:AR62)=$B$62,_xlfn.IFS(SUM($D$54:AR54)&lt;$B$54,(_xlfn.IFS($B$54-(SUM($D$54:AR54))&gt;$B$6-SUM(AS47:AS53),$B$6-SUM(AS47:AS53),$B$54-(SUM($D$54:AR54))&lt;=$B$6-SUM(AS47:AS53),$B$54-(SUM($D$54:AR54)))),SUM($D$54:AR54)=$B$54,0))</f>
        <v>0</v>
      </c>
      <c r="AT54" s="12">
        <f>_xlfn.IFS(SUM($E$62:AS62)&lt;$B$62,"blocked",SUM($E$62:AS62)=$B$62,_xlfn.IFS(SUM($D$54:AS54)&lt;$B$54,(_xlfn.IFS($B$54-(SUM($D$54:AS54))&gt;$B$6-SUM(AT47:AT53),$B$6-SUM(AT47:AT53),$B$54-(SUM($D$54:AS54))&lt;=$B$6-SUM(AT47:AT53),$B$54-(SUM($D$54:AS54)))),SUM($D$54:AS54)=$B$54,0))</f>
        <v>0</v>
      </c>
      <c r="AU54" s="12">
        <f>_xlfn.IFS(SUM($E$62:AT62)&lt;$B$62,"blocked",SUM($E$62:AT62)=$B$62,_xlfn.IFS(SUM($D$54:AT54)&lt;$B$54,(_xlfn.IFS($B$54-(SUM($D$54:AT54))&gt;$B$6-SUM(AU47:AU53),$B$6-SUM(AU47:AU53),$B$54-(SUM($D$54:AT54))&lt;=$B$6-SUM(AU47:AU53),$B$54-(SUM($D$54:AT54)))),SUM($D$54:AT54)=$B$54,0))</f>
        <v>0</v>
      </c>
      <c r="AV54" s="12">
        <f>_xlfn.IFS(SUM($E$62:AU62)&lt;$B$62,"blocked",SUM($E$62:AU62)=$B$62,_xlfn.IFS(SUM($D$54:AU54)&lt;$B$54,(_xlfn.IFS($B$54-(SUM($D$54:AU54))&gt;$B$6-SUM(AV47:AV53),$B$6-SUM(AV47:AV53),$B$54-(SUM($D$54:AU54))&lt;=$B$6-SUM(AV47:AV53),$B$54-(SUM($D$54:AU54)))),SUM($D$54:AU54)=$B$54,0))</f>
        <v>0</v>
      </c>
      <c r="AW54" s="12">
        <f>_xlfn.IFS(SUM($E$62:AV62)&lt;$B$62,"blocked",SUM($E$62:AV62)=$B$62,_xlfn.IFS(SUM($D$54:AV54)&lt;$B$54,(_xlfn.IFS($B$54-(SUM($D$54:AV54))&gt;$B$6-SUM(AW47:AW53),$B$6-SUM(AW47:AW53),$B$54-(SUM($D$54:AV54))&lt;=$B$6-SUM(AW47:AW53),$B$54-(SUM($D$54:AV54)))),SUM($D$54:AV54)=$B$54,0))</f>
        <v>0</v>
      </c>
      <c r="AX54" s="12">
        <f>_xlfn.IFS(SUM($E$62:AW62)&lt;$B$62,"blocked",SUM($E$62:AW62)=$B$62,_xlfn.IFS(SUM($D$54:AW54)&lt;$B$54,(_xlfn.IFS($B$54-(SUM($D$54:AW54))&gt;$B$6-SUM(AX47:AX53),$B$6-SUM(AX47:AX53),$B$54-(SUM($D$54:AW54))&lt;=$B$6-SUM(AX47:AX53),$B$54-(SUM($D$54:AW54)))),SUM($D$54:AW54)=$B$54,0))</f>
        <v>0</v>
      </c>
      <c r="AY54" s="12">
        <f>_xlfn.IFS(SUM($E$62:AX62)&lt;$B$62,"blocked",SUM($E$62:AX62)=$B$62,_xlfn.IFS(SUM($D$54:AX54)&lt;$B$54,(_xlfn.IFS($B$54-(SUM($D$54:AX54))&gt;$B$6-SUM(AY47:AY53),$B$6-SUM(AY47:AY53),$B$54-(SUM($D$54:AX54))&lt;=$B$6-SUM(AY47:AY53),$B$54-(SUM($D$54:AX54)))),SUM($D$54:AX54)=$B$54,0))</f>
        <v>0</v>
      </c>
      <c r="AZ54" s="12">
        <f>_xlfn.IFS(SUM($E$62:AY62)&lt;$B$62,"blocked",SUM($E$62:AY62)=$B$62,_xlfn.IFS(SUM($D$54:AY54)&lt;$B$54,(_xlfn.IFS($B$54-(SUM($D$54:AY54))&gt;$B$6-SUM(AZ47:AZ53),$B$6-SUM(AZ47:AZ53),$B$54-(SUM($D$54:AY54))&lt;=$B$6-SUM(AZ47:AZ53),$B$54-(SUM($D$54:AY54)))),SUM($D$54:AY54)=$B$54,0))</f>
        <v>0</v>
      </c>
      <c r="BA54" s="12">
        <f>_xlfn.IFS(SUM($E$62:AZ62)&lt;$B$62,"blocked",SUM($E$62:AZ62)=$B$62,_xlfn.IFS(SUM($D$54:AZ54)&lt;$B$54,(_xlfn.IFS($B$54-(SUM($D$54:AZ54))&gt;$B$6-SUM(BA47:BA53),$B$6-SUM(BA47:BA53),$B$54-(SUM($D$54:AZ54))&lt;=$B$6-SUM(BA47:BA53),$B$54-(SUM($D$54:AZ54)))),SUM($D$54:AZ54)=$B$54,0))</f>
        <v>0</v>
      </c>
    </row>
    <row r="55" spans="1:53" x14ac:dyDescent="0.35">
      <c r="A55" s="4" t="s">
        <v>64</v>
      </c>
      <c r="B55" s="11">
        <f>_xlfn.IFS(($B$43-7)&gt;=0,(_xlfn.IFS($B$3=0,$B$2*0.1,$B$3&gt;0,$B$12*$B$3))*$B$32/60/60,($B$43-7)&lt;0,0)</f>
        <v>4.2335544754033281</v>
      </c>
      <c r="C55" s="24">
        <f t="shared" si="3"/>
        <v>4.2335544754033281</v>
      </c>
      <c r="D55" s="12" t="s">
        <v>82</v>
      </c>
      <c r="E55" s="12" t="str">
        <f>_xlfn.IFS(SUM(D$63:$E63)&lt;$B$63,"blocked",SUM(D$63:$E63)=$B$63,_xlfn.IFS(SUM($D$55:D55)&lt;$B$55,(_xlfn.IFS($B$55-(SUM($D$55:D55))&gt;$B$6-SUM(E49:E54),$B$6-SUM(E49:E54),$B$55-(SUM($D$55:D55))&lt;=$B$6-SUM(E49:E54),$B$55-(SUM($D$55:D55)))),SUM($D$55:D55)=$B$55,0))</f>
        <v>blocked</v>
      </c>
      <c r="F55" s="12" t="str">
        <f>_xlfn.IFS(SUM($E$63:E63)&lt;$B$63,"blocked",SUM($E$63:E63)=$B$63,_xlfn.IFS(SUM($D$55:E55)&lt;$B$55,(_xlfn.IFS($B$55-(SUM($D$55:E55))&gt;$B$6-SUM(F49:F54),$B$6-SUM(F49:F54),$B$55-(SUM($D$55:E55))&lt;=$B$6-SUM(F49:F54),$B$55-(SUM($D$55:E55)))),SUM($D$55:E55)=$B$55,0))</f>
        <v>blocked</v>
      </c>
      <c r="G55" s="12" t="str">
        <f>_xlfn.IFS(SUM($E$63:F63)&lt;$B$63,"blocked",SUM($E$63:F63)=$B$63,_xlfn.IFS(SUM($D$55:F55)&lt;$B$55,(_xlfn.IFS($B$55-(SUM($D$55:F55))&gt;$B$6-SUM(G49:G54),$B$6-SUM(G49:G54),$B$55-(SUM($D$55:F55))&lt;=$B$6-SUM(G49:G54),$B$55-(SUM($D$55:F55)))),SUM($D$55:F55)=$B$55,0))</f>
        <v>blocked</v>
      </c>
      <c r="H55" s="12" t="str">
        <f>_xlfn.IFS(SUM($E$63:G63)&lt;$B$63,"blocked",SUM($E$63:G63)=$B$63,_xlfn.IFS(SUM($D$55:G55)&lt;$B$55,(_xlfn.IFS($B$55-(SUM($D$55:G55))&gt;$B$6-SUM(H49:H54),$B$6-SUM(H49:H54),$B$55-(SUM($D$55:G55))&lt;=$B$6-SUM(H49:H54),$B$55-(SUM($D$55:G55)))),SUM($D$55:G55)=$B$55,0))</f>
        <v>blocked</v>
      </c>
      <c r="I55" s="12" t="str">
        <f>_xlfn.IFS(SUM($E$63:H63)&lt;$B$63,"blocked",SUM($E$63:H63)=$B$63,_xlfn.IFS(SUM($D$55:H55)&lt;$B$55,(_xlfn.IFS($B$55-(SUM($D$55:H55))&gt;$B$6-SUM(I49:I54),$B$6-SUM(I49:I54),$B$55-(SUM($D$55:H55))&lt;=$B$6-SUM(I49:I54),$B$55-(SUM($D$55:H55)))),SUM($D$55:H55)=$B$55,0))</f>
        <v>blocked</v>
      </c>
      <c r="J55" s="12" t="str">
        <f>_xlfn.IFS(SUM($E$63:I63)&lt;$B$63,"blocked",SUM($E$63:I63)=$B$63,_xlfn.IFS(SUM($D$55:I55)&lt;$B$55,(_xlfn.IFS($B$55-(SUM($D$55:I55))&gt;$B$6-SUM(J49:J54),$B$6-SUM(J49:J54),$B$55-(SUM($D$55:I55))&lt;=$B$6-SUM(J49:J54),$B$55-(SUM($D$55:I55)))),SUM($D$55:I55)=$B$55,0))</f>
        <v>blocked</v>
      </c>
      <c r="K55" s="12" t="str">
        <f>_xlfn.IFS(SUM($E$63:J63)&lt;$B$63,"blocked",SUM($E$63:J63)=$B$63,_xlfn.IFS(SUM($D$55:J55)&lt;$B$55,(_xlfn.IFS($B$55-(SUM($D$55:J55))&gt;$B$6-SUM(K49:K54),$B$6-SUM(K49:K54),$B$55-(SUM($D$55:J55))&lt;=$B$6-SUM(K49:K54),$B$55-(SUM($D$55:J55)))),SUM($D$55:J55)=$B$55,0))</f>
        <v>blocked</v>
      </c>
      <c r="L55" s="12">
        <f>_xlfn.IFS(SUM($E$63:K63)&lt;$B$63,"blocked",SUM($E$63:K63)=$B$63,_xlfn.IFS(SUM($D$55:K55)&lt;$B$55,(_xlfn.IFS($B$55-(SUM($D$55:K55))&gt;$B$6-SUM(L49:L54),$B$6-SUM(L49:L54),$B$55-(SUM($D$55:K55))&lt;=$B$6-SUM(L49:L54),$B$55-(SUM($D$55:K55)))),SUM($D$55:K55)=$B$55,0))</f>
        <v>4.2335544754033281</v>
      </c>
      <c r="M55" s="12">
        <f>_xlfn.IFS(SUM($E$63:L63)&lt;$B$63,"blocked",SUM($E$63:L63)=$B$63,_xlfn.IFS(SUM($D$55:L55)&lt;$B$55,(_xlfn.IFS($B$55-(SUM($D$55:L55))&gt;$B$6-SUM(M49:M54),$B$6-SUM(M49:M54),$B$55-(SUM($D$55:L55))&lt;=$B$6-SUM(M49:M54),$B$55-(SUM($D$55:L55)))),SUM($D$55:L55)=$B$55,0))</f>
        <v>0</v>
      </c>
      <c r="N55" s="12">
        <f>_xlfn.IFS(SUM($E$63:M63)&lt;$B$63,"blocked",SUM($E$63:M63)=$B$63,_xlfn.IFS(SUM($D$55:M55)&lt;$B$55,(_xlfn.IFS($B$55-(SUM($D$55:M55))&gt;$B$6-SUM(N49:N54),$B$6-SUM(N49:N54),$B$55-(SUM($D$55:M55))&lt;=$B$6-SUM(N49:N54),$B$55-(SUM($D$55:M55)))),SUM($D$55:M55)=$B$55,0))</f>
        <v>0</v>
      </c>
      <c r="O55" s="12">
        <f>_xlfn.IFS(SUM($E$63:N63)&lt;$B$63,"blocked",SUM($E$63:N63)=$B$63,_xlfn.IFS(SUM($D$55:N55)&lt;$B$55,(_xlfn.IFS($B$55-(SUM($D$55:N55))&gt;$B$6-SUM(O49:O54),$B$6-SUM(O49:O54),$B$55-(SUM($D$55:N55))&lt;=$B$6-SUM(O49:O54),$B$55-(SUM($D$55:N55)))),SUM($D$55:N55)=$B$55,0))</f>
        <v>0</v>
      </c>
      <c r="P55" s="12">
        <f>_xlfn.IFS(SUM($E$63:O63)&lt;$B$63,"blocked",SUM($E$63:O63)=$B$63,_xlfn.IFS(SUM($D$55:O55)&lt;$B$55,(_xlfn.IFS($B$55-(SUM($D$55:O55))&gt;$B$6-SUM(P49:P54),$B$6-SUM(P49:P54),$B$55-(SUM($D$55:O55))&lt;=$B$6-SUM(P49:P54),$B$55-(SUM($D$55:O55)))),SUM($D$55:O55)=$B$55,0))</f>
        <v>0</v>
      </c>
      <c r="Q55" s="12">
        <f>_xlfn.IFS(SUM($E$63:P63)&lt;$B$63,"blocked",SUM($E$63:P63)=$B$63,_xlfn.IFS(SUM($D$55:P55)&lt;$B$55,(_xlfn.IFS($B$55-(SUM($D$55:P55))&gt;$B$6-SUM(Q49:Q54),$B$6-SUM(Q49:Q54),$B$55-(SUM($D$55:P55))&lt;=$B$6-SUM(Q49:Q54),$B$55-(SUM($D$55:P55)))),SUM($D$55:P55)=$B$55,0))</f>
        <v>0</v>
      </c>
      <c r="R55" s="12">
        <f>_xlfn.IFS(SUM($E$63:Q63)&lt;$B$63,"blocked",SUM($E$63:Q63)=$B$63,_xlfn.IFS(SUM($D$55:Q55)&lt;$B$55,(_xlfn.IFS($B$55-(SUM($D$55:Q55))&gt;$B$6-SUM(R49:R54),$B$6-SUM(R49:R54),$B$55-(SUM($D$55:Q55))&lt;=$B$6-SUM(R49:R54),$B$55-(SUM($D$55:Q55)))),SUM($D$55:Q55)=$B$55,0))</f>
        <v>0</v>
      </c>
      <c r="S55" s="12">
        <f>_xlfn.IFS(SUM($E$63:R63)&lt;$B$63,"blocked",SUM($E$63:R63)=$B$63,_xlfn.IFS(SUM($D$55:R55)&lt;$B$55,(_xlfn.IFS($B$55-(SUM($D$55:R55))&gt;$B$6-SUM(S49:S54),$B$6-SUM(S49:S54),$B$55-(SUM($D$55:R55))&lt;=$B$6-SUM(S49:S54),$B$55-(SUM($D$55:R55)))),SUM($D$55:R55)=$B$55,0))</f>
        <v>0</v>
      </c>
      <c r="T55" s="12">
        <f>_xlfn.IFS(SUM($E$63:S63)&lt;$B$63,"blocked",SUM($E$63:S63)=$B$63,_xlfn.IFS(SUM($D$55:S55)&lt;$B$55,(_xlfn.IFS($B$55-(SUM($D$55:S55))&gt;$B$6-SUM(T49:T54),$B$6-SUM(T49:T54),$B$55-(SUM($D$55:S55))&lt;=$B$6-SUM(T49:T54),$B$55-(SUM($D$55:S55)))),SUM($D$55:S55)=$B$55,0))</f>
        <v>0</v>
      </c>
      <c r="U55" s="12">
        <f>_xlfn.IFS(SUM($E$63:T63)&lt;$B$63,"blocked",SUM($E$63:T63)=$B$63,_xlfn.IFS(SUM($D$55:T55)&lt;$B$55,(_xlfn.IFS($B$55-(SUM($D$55:T55))&gt;$B$6-SUM(U49:U54),$B$6-SUM(U49:U54),$B$55-(SUM($D$55:T55))&lt;=$B$6-SUM(U49:U54),$B$55-(SUM($D$55:T55)))),SUM($D$55:T55)=$B$55,0))</f>
        <v>0</v>
      </c>
      <c r="V55" s="12">
        <f>_xlfn.IFS(SUM($E$63:U63)&lt;$B$63,"blocked",SUM($E$63:U63)=$B$63,_xlfn.IFS(SUM($D$55:U55)&lt;$B$55,(_xlfn.IFS($B$55-(SUM($D$55:U55))&gt;$B$6-SUM(V49:V54),$B$6-SUM(V49:V54),$B$55-(SUM($D$55:U55))&lt;=$B$6-SUM(V49:V54),$B$55-(SUM($D$55:U55)))),SUM($D$55:U55)=$B$55,0))</f>
        <v>0</v>
      </c>
      <c r="W55" s="12">
        <f>_xlfn.IFS(SUM($E$63:V63)&lt;$B$63,"blocked",SUM($E$63:V63)=$B$63,_xlfn.IFS(SUM($D$55:V55)&lt;$B$55,(_xlfn.IFS($B$55-(SUM($D$55:V55))&gt;$B$6-SUM(W49:W54),$B$6-SUM(W49:W54),$B$55-(SUM($D$55:V55))&lt;=$B$6-SUM(W49:W54),$B$55-(SUM($D$55:V55)))),SUM($D$55:V55)=$B$55,0))</f>
        <v>0</v>
      </c>
      <c r="X55" s="12">
        <f>_xlfn.IFS(SUM($E$63:W63)&lt;$B$63,"blocked",SUM($E$63:W63)=$B$63,_xlfn.IFS(SUM($D$55:W55)&lt;$B$55,(_xlfn.IFS($B$55-(SUM($D$55:W55))&gt;$B$6-SUM(X49:X54),$B$6-SUM(X49:X54),$B$55-(SUM($D$55:W55))&lt;=$B$6-SUM(X49:X54),$B$55-(SUM($D$55:W55)))),SUM($D$55:W55)=$B$55,0))</f>
        <v>0</v>
      </c>
      <c r="Y55" s="12">
        <f>_xlfn.IFS(SUM($E$63:X63)&lt;$B$63,"blocked",SUM($E$63:X63)=$B$63,_xlfn.IFS(SUM($D$55:X55)&lt;$B$55,(_xlfn.IFS($B$55-(SUM($D$55:X55))&gt;$B$6-SUM(Y49:Y54),$B$6-SUM(Y49:Y54),$B$55-(SUM($D$55:X55))&lt;=$B$6-SUM(Y49:Y54),$B$55-(SUM($D$55:X55)))),SUM($D$55:X55)=$B$55,0))</f>
        <v>0</v>
      </c>
      <c r="Z55" s="12">
        <f>_xlfn.IFS(SUM($E$63:Y63)&lt;$B$63,"blocked",SUM($E$63:Y63)=$B$63,_xlfn.IFS(SUM($D$55:Y55)&lt;$B$55,(_xlfn.IFS($B$55-(SUM($D$55:Y55))&gt;$B$6-SUM(Z49:Z54),$B$6-SUM(Z49:Z54),$B$55-(SUM($D$55:Y55))&lt;=$B$6-SUM(Z49:Z54),$B$55-(SUM($D$55:Y55)))),SUM($D$55:Y55)=$B$55,0))</f>
        <v>0</v>
      </c>
      <c r="AA55" s="12">
        <f>_xlfn.IFS(SUM($E$63:Z63)&lt;$B$63,"blocked",SUM($E$63:Z63)=$B$63,_xlfn.IFS(SUM($D$55:Z55)&lt;$B$55,(_xlfn.IFS($B$55-(SUM($D$55:Z55))&gt;$B$6-SUM(AA49:AA54),$B$6-SUM(AA49:AA54),$B$55-(SUM($D$55:Z55))&lt;=$B$6-SUM(AA49:AA54),$B$55-(SUM($D$55:Z55)))),SUM($D$55:Z55)=$B$55,0))</f>
        <v>0</v>
      </c>
      <c r="AB55" s="12">
        <f>_xlfn.IFS(SUM($E$63:AA63)&lt;$B$63,"blocked",SUM($E$63:AA63)=$B$63,_xlfn.IFS(SUM($D$55:AA55)&lt;$B$55,(_xlfn.IFS($B$55-(SUM($D$55:AA55))&gt;$B$6-SUM(AB49:AB54),$B$6-SUM(AB49:AB54),$B$55-(SUM($D$55:AA55))&lt;=$B$6-SUM(AB49:AB54),$B$55-(SUM($D$55:AA55)))),SUM($D$55:AA55)=$B$55,0))</f>
        <v>0</v>
      </c>
      <c r="AC55" s="12">
        <f>_xlfn.IFS(SUM($E$63:AB63)&lt;$B$63,"blocked",SUM($E$63:AB63)=$B$63,_xlfn.IFS(SUM($D$55:AB55)&lt;$B$55,(_xlfn.IFS($B$55-(SUM($D$55:AB55))&gt;$B$6-SUM(AC49:AC54),$B$6-SUM(AC49:AC54),$B$55-(SUM($D$55:AB55))&lt;=$B$6-SUM(AC49:AC54),$B$55-(SUM($D$55:AB55)))),SUM($D$55:AB55)=$B$55,0))</f>
        <v>0</v>
      </c>
      <c r="AD55" s="12">
        <f>_xlfn.IFS(SUM($E$63:AC63)&lt;$B$63,"blocked",SUM($E$63:AC63)=$B$63,_xlfn.IFS(SUM($D$55:AC55)&lt;$B$55,(_xlfn.IFS($B$55-(SUM($D$55:AC55))&gt;$B$6-SUM(AD49:AD54),$B$6-SUM(AD49:AD54),$B$55-(SUM($D$55:AC55))&lt;=$B$6-SUM(AD49:AD54),$B$55-(SUM($D$55:AC55)))),SUM($D$55:AC55)=$B$55,0))</f>
        <v>0</v>
      </c>
      <c r="AE55" s="12">
        <f>_xlfn.IFS(SUM($E$63:AD63)&lt;$B$63,"blocked",SUM($E$63:AD63)=$B$63,_xlfn.IFS(SUM($D$55:AD55)&lt;$B$55,(_xlfn.IFS($B$55-(SUM($D$55:AD55))&gt;$B$6-SUM(AE49:AE54),$B$6-SUM(AE49:AE54),$B$55-(SUM($D$55:AD55))&lt;=$B$6-SUM(AE49:AE54),$B$55-(SUM($D$55:AD55)))),SUM($D$55:AD55)=$B$55,0))</f>
        <v>0</v>
      </c>
      <c r="AF55" s="12">
        <f>_xlfn.IFS(SUM($E$63:AE63)&lt;$B$63,"blocked",SUM($E$63:AE63)=$B$63,_xlfn.IFS(SUM($D$55:AE55)&lt;$B$55,(_xlfn.IFS($B$55-(SUM($D$55:AE55))&gt;$B$6-SUM(AF49:AF54),$B$6-SUM(AF49:AF54),$B$55-(SUM($D$55:AE55))&lt;=$B$6-SUM(AF49:AF54),$B$55-(SUM($D$55:AE55)))),SUM($D$55:AE55)=$B$55,0))</f>
        <v>0</v>
      </c>
      <c r="AG55" s="12">
        <f>_xlfn.IFS(SUM($E$63:AF63)&lt;$B$63,"blocked",SUM($E$63:AF63)=$B$63,_xlfn.IFS(SUM($D$55:AF55)&lt;$B$55,(_xlfn.IFS($B$55-(SUM($D$55:AF55))&gt;$B$6-SUM(AG49:AG54),$B$6-SUM(AG49:AG54),$B$55-(SUM($D$55:AF55))&lt;=$B$6-SUM(AG49:AG54),$B$55-(SUM($D$55:AF55)))),SUM($D$55:AF55)=$B$55,0))</f>
        <v>0</v>
      </c>
      <c r="AH55" s="12">
        <f>_xlfn.IFS(SUM($E$63:AG63)&lt;$B$63,"blocked",SUM($E$63:AG63)=$B$63,_xlfn.IFS(SUM($D$55:AG55)&lt;$B$55,(_xlfn.IFS($B$55-(SUM($D$55:AG55))&gt;$B$6-SUM(AH49:AH54),$B$6-SUM(AH49:AH54),$B$55-(SUM($D$55:AG55))&lt;=$B$6-SUM(AH49:AH54),$B$55-(SUM($D$55:AG55)))),SUM($D$55:AG55)=$B$55,0))</f>
        <v>0</v>
      </c>
      <c r="AI55" s="12">
        <f>_xlfn.IFS(SUM($E$63:AH63)&lt;$B$63,"blocked",SUM($E$63:AH63)=$B$63,_xlfn.IFS(SUM($D$55:AH55)&lt;$B$55,(_xlfn.IFS($B$55-(SUM($D$55:AH55))&gt;$B$6-SUM(AI49:AI54),$B$6-SUM(AI49:AI54),$B$55-(SUM($D$55:AH55))&lt;=$B$6-SUM(AI49:AI54),$B$55-(SUM($D$55:AH55)))),SUM($D$55:AH55)=$B$55,0))</f>
        <v>0</v>
      </c>
      <c r="AJ55" s="12">
        <f>_xlfn.IFS(SUM($E$63:AI63)&lt;$B$63,"blocked",SUM($E$63:AI63)=$B$63,_xlfn.IFS(SUM($D$55:AI55)&lt;$B$55,(_xlfn.IFS($B$55-(SUM($D$55:AI55))&gt;$B$6-SUM(AJ49:AJ54),$B$6-SUM(AJ49:AJ54),$B$55-(SUM($D$55:AI55))&lt;=$B$6-SUM(AJ49:AJ54),$B$55-(SUM($D$55:AI55)))),SUM($D$55:AI55)=$B$55,0))</f>
        <v>0</v>
      </c>
      <c r="AK55" s="12">
        <f>_xlfn.IFS(SUM($E$63:AJ63)&lt;$B$63,"blocked",SUM($E$63:AJ63)=$B$63,_xlfn.IFS(SUM($D$55:AJ55)&lt;$B$55,(_xlfn.IFS($B$55-(SUM($D$55:AJ55))&gt;$B$6-SUM(AK49:AK54),$B$6-SUM(AK49:AK54),$B$55-(SUM($D$55:AJ55))&lt;=$B$6-SUM(AK49:AK54),$B$55-(SUM($D$55:AJ55)))),SUM($D$55:AJ55)=$B$55,0))</f>
        <v>0</v>
      </c>
      <c r="AL55" s="12">
        <f>_xlfn.IFS(SUM($E$63:AK63)&lt;$B$63,"blocked",SUM($E$63:AK63)=$B$63,_xlfn.IFS(SUM($D$55:AK55)&lt;$B$55,(_xlfn.IFS($B$55-(SUM($D$55:AK55))&gt;$B$6-SUM(AL49:AL54),$B$6-SUM(AL49:AL54),$B$55-(SUM($D$55:AK55))&lt;=$B$6-SUM(AL49:AL54),$B$55-(SUM($D$55:AK55)))),SUM($D$55:AK55)=$B$55,0))</f>
        <v>0</v>
      </c>
      <c r="AM55" s="12">
        <f>_xlfn.IFS(SUM($E$63:AL63)&lt;$B$63,"blocked",SUM($E$63:AL63)=$B$63,_xlfn.IFS(SUM($D$55:AL55)&lt;$B$55,(_xlfn.IFS($B$55-(SUM($D$55:AL55))&gt;$B$6-SUM(AM49:AM54),$B$6-SUM(AM49:AM54),$B$55-(SUM($D$55:AL55))&lt;=$B$6-SUM(AM49:AM54),$B$55-(SUM($D$55:AL55)))),SUM($D$55:AL55)=$B$55,0))</f>
        <v>0</v>
      </c>
      <c r="AN55" s="12">
        <f>_xlfn.IFS(SUM($E$63:AM63)&lt;$B$63,"blocked",SUM($E$63:AM63)=$B$63,_xlfn.IFS(SUM($D$55:AM55)&lt;$B$55,(_xlfn.IFS($B$55-(SUM($D$55:AM55))&gt;$B$6-SUM(AN49:AN54),$B$6-SUM(AN49:AN54),$B$55-(SUM($D$55:AM55))&lt;=$B$6-SUM(AN49:AN54),$B$55-(SUM($D$55:AM55)))),SUM($D$55:AM55)=$B$55,0))</f>
        <v>0</v>
      </c>
      <c r="AO55" s="12">
        <f>_xlfn.IFS(SUM($E$63:AN63)&lt;$B$63,"blocked",SUM($E$63:AN63)=$B$63,_xlfn.IFS(SUM($D$55:AN55)&lt;$B$55,(_xlfn.IFS($B$55-(SUM($D$55:AN55))&gt;$B$6-SUM(AO49:AO54),$B$6-SUM(AO49:AO54),$B$55-(SUM($D$55:AN55))&lt;=$B$6-SUM(AO49:AO54),$B$55-(SUM($D$55:AN55)))),SUM($D$55:AN55)=$B$55,0))</f>
        <v>0</v>
      </c>
      <c r="AP55" s="12">
        <f>_xlfn.IFS(SUM($E$63:AO63)&lt;$B$63,"blocked",SUM($E$63:AO63)=$B$63,_xlfn.IFS(SUM($D$55:AO55)&lt;$B$55,(_xlfn.IFS($B$55-(SUM($D$55:AO55))&gt;$B$6-SUM(AP49:AP54),$B$6-SUM(AP49:AP54),$B$55-(SUM($D$55:AO55))&lt;=$B$6-SUM(AP49:AP54),$B$55-(SUM($D$55:AO55)))),SUM($D$55:AO55)=$B$55,0))</f>
        <v>0</v>
      </c>
      <c r="AQ55" s="12">
        <f>_xlfn.IFS(SUM($E$63:AP63)&lt;$B$63,"blocked",SUM($E$63:AP63)=$B$63,_xlfn.IFS(SUM($D$55:AP55)&lt;$B$55,(_xlfn.IFS($B$55-(SUM($D$55:AP55))&gt;$B$6-SUM(AQ49:AQ54),$B$6-SUM(AQ49:AQ54),$B$55-(SUM($D$55:AP55))&lt;=$B$6-SUM(AQ49:AQ54),$B$55-(SUM($D$55:AP55)))),SUM($D$55:AP55)=$B$55,0))</f>
        <v>0</v>
      </c>
      <c r="AR55" s="12">
        <f>_xlfn.IFS(SUM($E$63:AQ63)&lt;$B$63,"blocked",SUM($E$63:AQ63)=$B$63,_xlfn.IFS(SUM($D$55:AQ55)&lt;$B$55,(_xlfn.IFS($B$55-(SUM($D$55:AQ55))&gt;$B$6-SUM(AR49:AR54),$B$6-SUM(AR49:AR54),$B$55-(SUM($D$55:AQ55))&lt;=$B$6-SUM(AR49:AR54),$B$55-(SUM($D$55:AQ55)))),SUM($D$55:AQ55)=$B$55,0))</f>
        <v>0</v>
      </c>
      <c r="AS55" s="12">
        <f>_xlfn.IFS(SUM($E$63:AR63)&lt;$B$63,"blocked",SUM($E$63:AR63)=$B$63,_xlfn.IFS(SUM($D$55:AR55)&lt;$B$55,(_xlfn.IFS($B$55-(SUM($D$55:AR55))&gt;$B$6-SUM(AS49:AS54),$B$6-SUM(AS49:AS54),$B$55-(SUM($D$55:AR55))&lt;=$B$6-SUM(AS49:AS54),$B$55-(SUM($D$55:AR55)))),SUM($D$55:AR55)=$B$55,0))</f>
        <v>0</v>
      </c>
      <c r="AT55" s="12">
        <f>_xlfn.IFS(SUM($E$63:AS63)&lt;$B$63,"blocked",SUM($E$63:AS63)=$B$63,_xlfn.IFS(SUM($D$55:AS55)&lt;$B$55,(_xlfn.IFS($B$55-(SUM($D$55:AS55))&gt;$B$6-SUM(AT49:AT54),$B$6-SUM(AT49:AT54),$B$55-(SUM($D$55:AS55))&lt;=$B$6-SUM(AT49:AT54),$B$55-(SUM($D$55:AS55)))),SUM($D$55:AS55)=$B$55,0))</f>
        <v>0</v>
      </c>
      <c r="AU55" s="12">
        <f>_xlfn.IFS(SUM($E$63:AT63)&lt;$B$63,"blocked",SUM($E$63:AT63)=$B$63,_xlfn.IFS(SUM($D$55:AT55)&lt;$B$55,(_xlfn.IFS($B$55-(SUM($D$55:AT55))&gt;$B$6-SUM(AU49:AU54),$B$6-SUM(AU49:AU54),$B$55-(SUM($D$55:AT55))&lt;=$B$6-SUM(AU49:AU54),$B$55-(SUM($D$55:AT55)))),SUM($D$55:AT55)=$B$55,0))</f>
        <v>0</v>
      </c>
      <c r="AV55" s="12">
        <f>_xlfn.IFS(SUM($E$63:AU63)&lt;$B$63,"blocked",SUM($E$63:AU63)=$B$63,_xlfn.IFS(SUM($D$55:AU55)&lt;$B$55,(_xlfn.IFS($B$55-(SUM($D$55:AU55))&gt;$B$6-SUM(AV49:AV54),$B$6-SUM(AV49:AV54),$B$55-(SUM($D$55:AU55))&lt;=$B$6-SUM(AV49:AV54),$B$55-(SUM($D$55:AU55)))),SUM($D$55:AU55)=$B$55,0))</f>
        <v>0</v>
      </c>
      <c r="AW55" s="12">
        <f>_xlfn.IFS(SUM($E$63:AV63)&lt;$B$63,"blocked",SUM($E$63:AV63)=$B$63,_xlfn.IFS(SUM($D$55:AV55)&lt;$B$55,(_xlfn.IFS($B$55-(SUM($D$55:AV55))&gt;$B$6-SUM(AW49:AW54),$B$6-SUM(AW49:AW54),$B$55-(SUM($D$55:AV55))&lt;=$B$6-SUM(AW49:AW54),$B$55-(SUM($D$55:AV55)))),SUM($D$55:AV55)=$B$55,0))</f>
        <v>0</v>
      </c>
      <c r="AX55" s="12">
        <f>_xlfn.IFS(SUM($E$63:AW63)&lt;$B$63,"blocked",SUM($E$63:AW63)=$B$63,_xlfn.IFS(SUM($D$55:AW55)&lt;$B$55,(_xlfn.IFS($B$55-(SUM($D$55:AW55))&gt;$B$6-SUM(AX49:AX54),$B$6-SUM(AX49:AX54),$B$55-(SUM($D$55:AW55))&lt;=$B$6-SUM(AX49:AX54),$B$55-(SUM($D$55:AW55)))),SUM($D$55:AW55)=$B$55,0))</f>
        <v>0</v>
      </c>
      <c r="AY55" s="12">
        <f>_xlfn.IFS(SUM($E$63:AX63)&lt;$B$63,"blocked",SUM($E$63:AX63)=$B$63,_xlfn.IFS(SUM($D$55:AX55)&lt;$B$55,(_xlfn.IFS($B$55-(SUM($D$55:AX55))&gt;$B$6-SUM(AY49:AY54),$B$6-SUM(AY49:AY54),$B$55-(SUM($D$55:AX55))&lt;=$B$6-SUM(AY49:AY54),$B$55-(SUM($D$55:AX55)))),SUM($D$55:AX55)=$B$55,0))</f>
        <v>0</v>
      </c>
      <c r="AZ55" s="12">
        <f>_xlfn.IFS(SUM($E$63:AY63)&lt;$B$63,"blocked",SUM($E$63:AY63)=$B$63,_xlfn.IFS(SUM($D$55:AY55)&lt;$B$55,(_xlfn.IFS($B$55-(SUM($D$55:AY55))&gt;$B$6-SUM(AZ49:AZ54),$B$6-SUM(AZ49:AZ54),$B$55-(SUM($D$55:AY55))&lt;=$B$6-SUM(AZ49:AZ54),$B$55-(SUM($D$55:AY55)))),SUM($D$55:AY55)=$B$55,0))</f>
        <v>0</v>
      </c>
      <c r="BA55" s="12">
        <f>_xlfn.IFS(SUM($E$63:AZ63)&lt;$B$63,"blocked",SUM($E$63:AZ63)=$B$63,_xlfn.IFS(SUM($D$55:AZ55)&lt;$B$55,(_xlfn.IFS($B$55-(SUM($D$55:AZ55))&gt;$B$6-SUM(BA49:BA54),$B$6-SUM(BA49:BA54),$B$55-(SUM($D$55:AZ55))&lt;=$B$6-SUM(BA49:BA54),$B$55-(SUM($D$55:AZ55)))),SUM($D$55:AZ55)=$B$55,0))</f>
        <v>0</v>
      </c>
    </row>
    <row r="56" spans="1:53" x14ac:dyDescent="0.35">
      <c r="A56" s="4" t="s">
        <v>65</v>
      </c>
      <c r="B56" s="11">
        <f>_xlfn.IFS(($B$43-8)&gt;=0,(_xlfn.IFS($B$3=0,$B$2*0.1,$B$3&gt;0,$B$12*$B$3))*$B$33/60/60,($B$43-8)&lt;0,0)</f>
        <v>3.8486858867302987</v>
      </c>
      <c r="C56" s="24">
        <f>SUM(D56:Q56)</f>
        <v>3.8486858867302987</v>
      </c>
      <c r="D56" s="12" t="s">
        <v>82</v>
      </c>
      <c r="E56" s="12" t="str">
        <f>_xlfn.IFS(SUM(D$64:$E64)&lt;$B$64,"blocked",SUM(D$64:$E64)=$B$64,_xlfn.IFS(SUM($D$56:D56)&lt;$B$56,(_xlfn.IFS($B$56-(SUM($D$56:D56))&gt;$B$6-SUM(E49:E55),$B$6-SUM(E49:E55),$B$56-(SUM($D$56:D56))&lt;=$B$6-SUM(E49:E55),$B$56-(SUM($D$56:D56)))),SUM($D$56:D56)=$B$56,0))</f>
        <v>blocked</v>
      </c>
      <c r="F56" s="12" t="str">
        <f>_xlfn.IFS(SUM(E$64:$E64)&lt;$B$64,"blocked",SUM(E$64:$E64)=$B$64,_xlfn.IFS(SUM($D$56:E56)&lt;$B$56,(_xlfn.IFS($B$56-(SUM($D$56:E56))&gt;$B$6-SUM(F49:F55),$B$6-SUM(F49:F55),$B$56-(SUM($D$56:E56))&lt;=$B$6-SUM(F49:F55),$B$56-(SUM($D$56:E56)))),SUM($D$56:E56)=$B$56,0))</f>
        <v>blocked</v>
      </c>
      <c r="G56" s="12" t="str">
        <f>_xlfn.IFS(SUM($E$64:F64)&lt;$B$64,"blocked",SUM($E$64:F64)=$B$64,_xlfn.IFS(SUM($D$56:F56)&lt;$B$56,(_xlfn.IFS($B$56-(SUM($D$56:F56))&gt;$B$6-SUM(G49:G55),$B$6-SUM(G49:G55),$B$56-(SUM($D$56:F56))&lt;=$B$6-SUM(G49:G55),$B$56-(SUM($D$56:F56)))),SUM($D$56:F56)=$B$56,0))</f>
        <v>blocked</v>
      </c>
      <c r="H56" s="12" t="str">
        <f>_xlfn.IFS(SUM($E$64:G64)&lt;$B$64,"blocked",SUM($E$64:G64)=$B$64,_xlfn.IFS(SUM($D$56:G56)&lt;$B$56,(_xlfn.IFS($B$56-(SUM($D$56:G56))&gt;$B$6-SUM(H49:H55),$B$6-SUM(H49:H55),$B$56-(SUM($D$56:G56))&lt;=$B$6-SUM(H49:H55),$B$56-(SUM($D$56:G56)))),SUM($D$56:G56)=$B$56,0))</f>
        <v>blocked</v>
      </c>
      <c r="I56" s="12" t="str">
        <f>_xlfn.IFS(SUM($E$64:H64)&lt;$B$64,"blocked",SUM($E$64:H64)=$B$64,_xlfn.IFS(SUM($D$56:H56)&lt;$B$56,(_xlfn.IFS($B$56-(SUM($D$56:H56))&gt;$B$6-SUM(I49:I55),$B$6-SUM(I49:I55),$B$56-(SUM($D$56:H56))&lt;=$B$6-SUM(I49:I55),$B$56-(SUM($D$56:H56)))),SUM($D$56:H56)=$B$56,0))</f>
        <v>blocked</v>
      </c>
      <c r="J56" s="12" t="str">
        <f>_xlfn.IFS(SUM($E$64:I64)&lt;$B$64,"blocked",SUM($E$64:I64)=$B$64,_xlfn.IFS(SUM($D$56:I56)&lt;$B$56,(_xlfn.IFS($B$56-(SUM($D$56:I56))&gt;$B$6-SUM(J49:J55),$B$6-SUM(J49:J55),$B$56-(SUM($D$56:I56))&lt;=$B$6-SUM(J49:J55),$B$56-(SUM($D$56:I56)))),SUM($D$56:I56)=$B$56,0))</f>
        <v>blocked</v>
      </c>
      <c r="K56" s="12" t="str">
        <f>_xlfn.IFS(SUM($E$64:J64)&lt;$B$64,"blocked",SUM($E$64:J64)=$B$64,_xlfn.IFS(SUM($D$56:J56)&lt;$B$56,(_xlfn.IFS($B$56-(SUM($D$56:J56))&gt;$B$6-SUM(K49:K55),$B$6-SUM(K49:K55),$B$56-(SUM($D$56:J56))&lt;=$B$6-SUM(K49:K55),$B$56-(SUM($D$56:J56)))),SUM($D$56:J56)=$B$56,0))</f>
        <v>blocked</v>
      </c>
      <c r="L56" s="12" t="str">
        <f>_xlfn.IFS(SUM($E$64:K64)&lt;$B$64,"blocked",SUM($E$64:K64)=$B$64,_xlfn.IFS(SUM($D$56:K56)&lt;$B$56,(_xlfn.IFS($B$56-(SUM($D$56:K56))&gt;$B$6-SUM(L49:L55),$B$6-SUM(L49:L55),$B$56-(SUM($D$56:K56))&lt;=$B$6-SUM(L49:L55),$B$56-(SUM($D$56:K56)))),SUM($D$56:K56)=$B$56,0))</f>
        <v>blocked</v>
      </c>
      <c r="M56" s="12">
        <f>_xlfn.IFS(SUM($E$64:L64)&lt;$B$64,"blocked",SUM($E$64:L64)=$B$64,_xlfn.IFS(SUM($D$56:L56)&lt;$B$56,(_xlfn.IFS($B$56-(SUM($D$56:L56))&gt;$B$6-SUM(M49:M55),$B$6-SUM(M49:M55),$B$56-(SUM($D$56:L56))&lt;=$B$6-SUM(M49:M55),$B$56-(SUM($D$56:L56)))),SUM($D$56:L56)=$B$56,0))</f>
        <v>3.8486858867302987</v>
      </c>
      <c r="N56" s="12">
        <f>_xlfn.IFS(SUM($E$64:M64)&lt;$B$64,"blocked",SUM($E$64:M64)=$B$64,_xlfn.IFS(SUM($D$56:M56)&lt;$B$56,(_xlfn.IFS($B$56-(SUM($D$56:M56))&gt;$B$6-SUM(N49:N55),$B$6-SUM(N49:N55),$B$56-(SUM($D$56:M56))&lt;=$B$6-SUM(N49:N55),$B$56-(SUM($D$56:M56)))),SUM($D$56:M56)=$B$56,0))</f>
        <v>0</v>
      </c>
      <c r="O56" s="12">
        <f>_xlfn.IFS(SUM($E$64:N64)&lt;$B$64,"blocked",SUM($E$64:N64)=$B$64,_xlfn.IFS(SUM($D$56:N56)&lt;$B$56,(_xlfn.IFS($B$56-(SUM($D$56:N56))&gt;$B$6-SUM(O49:O55),$B$6-SUM(O49:O55),$B$56-(SUM($D$56:N56))&lt;=$B$6-SUM(O49:O55),$B$56-(SUM($D$56:N56)))),SUM($D$56:N56)=$B$56,0))</f>
        <v>0</v>
      </c>
      <c r="P56" s="12">
        <f>_xlfn.IFS(SUM($E$64:O64)&lt;$B$64,"blocked",SUM($E$64:O64)=$B$64,_xlfn.IFS(SUM($D$56:O56)&lt;$B$56,(_xlfn.IFS($B$56-(SUM($D$56:O56))&gt;$B$6-SUM(P49:P55),$B$6-SUM(P49:P55),$B$56-(SUM($D$56:O56))&lt;=$B$6-SUM(P49:P55),$B$56-(SUM($D$56:O56)))),SUM($D$56:O56)=$B$56,0))</f>
        <v>0</v>
      </c>
      <c r="Q56" s="12">
        <f>_xlfn.IFS(SUM($E$64:P64)&lt;$B$64,"blocked",SUM($E$64:P64)=$B$64,_xlfn.IFS(SUM($D$56:P56)&lt;$B$56,(_xlfn.IFS($B$56-(SUM($D$56:P56))&gt;$B$6-SUM(Q49:Q55),$B$6-SUM(Q49:Q55),$B$56-(SUM($D$56:P56))&lt;=$B$6-SUM(Q49:Q55),$B$56-(SUM($D$56:P56)))),SUM($D$56:P56)=$B$56,0))</f>
        <v>0</v>
      </c>
      <c r="R56" s="12">
        <f>_xlfn.IFS(SUM($E$64:Q64)&lt;$B$64,"blocked",SUM($E$64:Q64)=$B$64,_xlfn.IFS(SUM($D$56:Q56)&lt;$B$56,(_xlfn.IFS($B$56-(SUM($D$56:Q56))&gt;$B$6-SUM(R49:R55),$B$6-SUM(R49:R55),$B$56-(SUM($D$56:Q56))&lt;=$B$6-SUM(R49:R55),$B$56-(SUM($D$56:Q56)))),SUM($D$56:Q56)=$B$56,0))</f>
        <v>0</v>
      </c>
      <c r="S56" s="12">
        <f>_xlfn.IFS(SUM($E$64:R64)&lt;$B$64,"blocked",SUM($E$64:R64)=$B$64,_xlfn.IFS(SUM($D$56:R56)&lt;$B$56,(_xlfn.IFS($B$56-(SUM($D$56:R56))&gt;$B$6-SUM(S49:S55),$B$6-SUM(S49:S55),$B$56-(SUM($D$56:R56))&lt;=$B$6-SUM(S49:S55),$B$56-(SUM($D$56:R56)))),SUM($D$56:R56)=$B$56,0))</f>
        <v>0</v>
      </c>
      <c r="T56" s="12">
        <f>_xlfn.IFS(SUM($E$64:S64)&lt;$B$64,"blocked",SUM($E$64:S64)=$B$64,_xlfn.IFS(SUM($D$56:S56)&lt;$B$56,(_xlfn.IFS($B$56-(SUM($D$56:S56))&gt;$B$6-SUM(T49:T55),$B$6-SUM(T49:T55),$B$56-(SUM($D$56:S56))&lt;=$B$6-SUM(T49:T55),$B$56-(SUM($D$56:S56)))),SUM($D$56:S56)=$B$56,0))</f>
        <v>0</v>
      </c>
      <c r="U56" s="12">
        <f>_xlfn.IFS(SUM($E$64:T64)&lt;$B$64,"blocked",SUM($E$64:T64)=$B$64,_xlfn.IFS(SUM($D$56:T56)&lt;$B$56,(_xlfn.IFS($B$56-(SUM($D$56:T56))&gt;$B$6-SUM(U49:U55),$B$6-SUM(U49:U55),$B$56-(SUM($D$56:T56))&lt;=$B$6-SUM(U49:U55),$B$56-(SUM($D$56:T56)))),SUM($D$56:T56)=$B$56,0))</f>
        <v>0</v>
      </c>
      <c r="V56" s="12">
        <f>_xlfn.IFS(SUM($E$64:U64)&lt;$B$64,"blocked",SUM($E$64:U64)=$B$64,_xlfn.IFS(SUM($D$56:U56)&lt;$B$56,(_xlfn.IFS($B$56-(SUM($D$56:U56))&gt;$B$6-SUM(V49:V55),$B$6-SUM(V49:V55),$B$56-(SUM($D$56:U56))&lt;=$B$6-SUM(V49:V55),$B$56-(SUM($D$56:U56)))),SUM($D$56:U56)=$B$56,0))</f>
        <v>0</v>
      </c>
      <c r="W56" s="12">
        <f>_xlfn.IFS(SUM($E$64:V64)&lt;$B$64,"blocked",SUM($E$64:V64)=$B$64,_xlfn.IFS(SUM($D$56:V56)&lt;$B$56,(_xlfn.IFS($B$56-(SUM($D$56:V56))&gt;$B$6-SUM(W49:W55),$B$6-SUM(W49:W55),$B$56-(SUM($D$56:V56))&lt;=$B$6-SUM(W49:W55),$B$56-(SUM($D$56:V56)))),SUM($D$56:V56)=$B$56,0))</f>
        <v>0</v>
      </c>
      <c r="X56" s="12">
        <f>_xlfn.IFS(SUM($E$64:W64)&lt;$B$64,"blocked",SUM($E$64:W64)=$B$64,_xlfn.IFS(SUM($D$56:W56)&lt;$B$56,(_xlfn.IFS($B$56-(SUM($D$56:W56))&gt;$B$6-SUM(X49:X55),$B$6-SUM(X49:X55),$B$56-(SUM($D$56:W56))&lt;=$B$6-SUM(X49:X55),$B$56-(SUM($D$56:W56)))),SUM($D$56:W56)=$B$56,0))</f>
        <v>0</v>
      </c>
      <c r="Y56" s="12">
        <f>_xlfn.IFS(SUM($E$64:X64)&lt;$B$64,"blocked",SUM($E$64:X64)=$B$64,_xlfn.IFS(SUM($D$56:X56)&lt;$B$56,(_xlfn.IFS($B$56-(SUM($D$56:X56))&gt;$B$6-SUM(Y49:Y55),$B$6-SUM(Y49:Y55),$B$56-(SUM($D$56:X56))&lt;=$B$6-SUM(Y49:Y55),$B$56-(SUM($D$56:X56)))),SUM($D$56:X56)=$B$56,0))</f>
        <v>0</v>
      </c>
      <c r="Z56" s="12">
        <f>_xlfn.IFS(SUM($E$64:Y64)&lt;$B$64,"blocked",SUM($E$64:Y64)=$B$64,_xlfn.IFS(SUM($D$56:Y56)&lt;$B$56,(_xlfn.IFS($B$56-(SUM($D$56:Y56))&gt;$B$6-SUM(Z49:Z55),$B$6-SUM(Z49:Z55),$B$56-(SUM($D$56:Y56))&lt;=$B$6-SUM(Z49:Z55),$B$56-(SUM($D$56:Y56)))),SUM($D$56:Y56)=$B$56,0))</f>
        <v>0</v>
      </c>
      <c r="AA56" s="12">
        <f>_xlfn.IFS(SUM($E$64:Z64)&lt;$B$64,"blocked",SUM($E$64:Z64)=$B$64,_xlfn.IFS(SUM($D$56:Z56)&lt;$B$56,(_xlfn.IFS($B$56-(SUM($D$56:Z56))&gt;$B$6-SUM(AA49:AA55),$B$6-SUM(AA49:AA55),$B$56-(SUM($D$56:Z56))&lt;=$B$6-SUM(AA49:AA55),$B$56-(SUM($D$56:Z56)))),SUM($D$56:Z56)=$B$56,0))</f>
        <v>0</v>
      </c>
      <c r="AB56" s="12">
        <f>_xlfn.IFS(SUM($E$64:AA64)&lt;$B$64,"blocked",SUM($E$64:AA64)=$B$64,_xlfn.IFS(SUM($D$56:AA56)&lt;$B$56,(_xlfn.IFS($B$56-(SUM($D$56:AA56))&gt;$B$6-SUM(AB49:AB55),$B$6-SUM(AB49:AB55),$B$56-(SUM($D$56:AA56))&lt;=$B$6-SUM(AB49:AB55),$B$56-(SUM($D$56:AA56)))),SUM($D$56:AA56)=$B$56,0))</f>
        <v>0</v>
      </c>
      <c r="AC56" s="12">
        <f>_xlfn.IFS(SUM($E$64:AB64)&lt;$B$64,"blocked",SUM($E$64:AB64)=$B$64,_xlfn.IFS(SUM($D$56:AB56)&lt;$B$56,(_xlfn.IFS($B$56-(SUM($D$56:AB56))&gt;$B$6-SUM(AC49:AC55),$B$6-SUM(AC49:AC55),$B$56-(SUM($D$56:AB56))&lt;=$B$6-SUM(AC49:AC55),$B$56-(SUM($D$56:AB56)))),SUM($D$56:AB56)=$B$56,0))</f>
        <v>0</v>
      </c>
      <c r="AD56" s="12">
        <f>_xlfn.IFS(SUM($E$64:AC64)&lt;$B$64,"blocked",SUM($E$64:AC64)=$B$64,_xlfn.IFS(SUM($D$56:AC56)&lt;$B$56,(_xlfn.IFS($B$56-(SUM($D$56:AC56))&gt;$B$6-SUM(AD49:AD55),$B$6-SUM(AD49:AD55),$B$56-(SUM($D$56:AC56))&lt;=$B$6-SUM(AD49:AD55),$B$56-(SUM($D$56:AC56)))),SUM($D$56:AC56)=$B$56,0))</f>
        <v>0</v>
      </c>
      <c r="AE56" s="12">
        <f>_xlfn.IFS(SUM($E$64:AD64)&lt;$B$64,"blocked",SUM($E$64:AD64)=$B$64,_xlfn.IFS(SUM($D$56:AD56)&lt;$B$56,(_xlfn.IFS($B$56-(SUM($D$56:AD56))&gt;$B$6-SUM(AE49:AE55),$B$6-SUM(AE49:AE55),$B$56-(SUM($D$56:AD56))&lt;=$B$6-SUM(AE49:AE55),$B$56-(SUM($D$56:AD56)))),SUM($D$56:AD56)=$B$56,0))</f>
        <v>0</v>
      </c>
      <c r="AF56" s="12">
        <f>_xlfn.IFS(SUM($E$64:AE64)&lt;$B$64,"blocked",SUM($E$64:AE64)=$B$64,_xlfn.IFS(SUM($D$56:AE56)&lt;$B$56,(_xlfn.IFS($B$56-(SUM($D$56:AE56))&gt;$B$6-SUM(AF49:AF55),$B$6-SUM(AF49:AF55),$B$56-(SUM($D$56:AE56))&lt;=$B$6-SUM(AF49:AF55),$B$56-(SUM($D$56:AE56)))),SUM($D$56:AE56)=$B$56,0))</f>
        <v>0</v>
      </c>
      <c r="AG56" s="12">
        <f>_xlfn.IFS(SUM($E$64:AF64)&lt;$B$64,"blocked",SUM($E$64:AF64)=$B$64,_xlfn.IFS(SUM($D$56:AF56)&lt;$B$56,(_xlfn.IFS($B$56-(SUM($D$56:AF56))&gt;$B$6-SUM(AG49:AG55),$B$6-SUM(AG49:AG55),$B$56-(SUM($D$56:AF56))&lt;=$B$6-SUM(AG49:AG55),$B$56-(SUM($D$56:AF56)))),SUM($D$56:AF56)=$B$56,0))</f>
        <v>0</v>
      </c>
      <c r="AH56" s="12">
        <f>_xlfn.IFS(SUM($E$64:AG64)&lt;$B$64,"blocked",SUM($E$64:AG64)=$B$64,_xlfn.IFS(SUM($D$56:AG56)&lt;$B$56,(_xlfn.IFS($B$56-(SUM($D$56:AG56))&gt;$B$6-SUM(AH49:AH55),$B$6-SUM(AH49:AH55),$B$56-(SUM($D$56:AG56))&lt;=$B$6-SUM(AH49:AH55),$B$56-(SUM($D$56:AG56)))),SUM($D$56:AG56)=$B$56,0))</f>
        <v>0</v>
      </c>
      <c r="AI56" s="12">
        <f>_xlfn.IFS(SUM($E$64:AH64)&lt;$B$64,"blocked",SUM($E$64:AH64)=$B$64,_xlfn.IFS(SUM($D$56:AH56)&lt;$B$56,(_xlfn.IFS($B$56-(SUM($D$56:AH56))&gt;$B$6-SUM(AI49:AI55),$B$6-SUM(AI49:AI55),$B$56-(SUM($D$56:AH56))&lt;=$B$6-SUM(AI49:AI55),$B$56-(SUM($D$56:AH56)))),SUM($D$56:AH56)=$B$56,0))</f>
        <v>0</v>
      </c>
      <c r="AJ56" s="12">
        <f>_xlfn.IFS(SUM($E$64:AI64)&lt;$B$64,"blocked",SUM($E$64:AI64)=$B$64,_xlfn.IFS(SUM($D$56:AI56)&lt;$B$56,(_xlfn.IFS($B$56-(SUM($D$56:AI56))&gt;$B$6-SUM(AJ49:AJ55),$B$6-SUM(AJ49:AJ55),$B$56-(SUM($D$56:AI56))&lt;=$B$6-SUM(AJ49:AJ55),$B$56-(SUM($D$56:AI56)))),SUM($D$56:AI56)=$B$56,0))</f>
        <v>0</v>
      </c>
      <c r="AK56" s="12">
        <f>_xlfn.IFS(SUM($E$64:AJ64)&lt;$B$64,"blocked",SUM($E$64:AJ64)=$B$64,_xlfn.IFS(SUM($D$56:AJ56)&lt;$B$56,(_xlfn.IFS($B$56-(SUM($D$56:AJ56))&gt;$B$6-SUM(AK49:AK55),$B$6-SUM(AK49:AK55),$B$56-(SUM($D$56:AJ56))&lt;=$B$6-SUM(AK49:AK55),$B$56-(SUM($D$56:AJ56)))),SUM($D$56:AJ56)=$B$56,0))</f>
        <v>0</v>
      </c>
      <c r="AL56" s="12">
        <f>_xlfn.IFS(SUM($E$64:AK64)&lt;$B$64,"blocked",SUM($E$64:AK64)=$B$64,_xlfn.IFS(SUM($D$56:AK56)&lt;$B$56,(_xlfn.IFS($B$56-(SUM($D$56:AK56))&gt;$B$6-SUM(AL49:AL55),$B$6-SUM(AL49:AL55),$B$56-(SUM($D$56:AK56))&lt;=$B$6-SUM(AL49:AL55),$B$56-(SUM($D$56:AK56)))),SUM($D$56:AK56)=$B$56,0))</f>
        <v>0</v>
      </c>
      <c r="AM56" s="12">
        <f>_xlfn.IFS(SUM($E$64:AL64)&lt;$B$64,"blocked",SUM($E$64:AL64)=$B$64,_xlfn.IFS(SUM($D$56:AL56)&lt;$B$56,(_xlfn.IFS($B$56-(SUM($D$56:AL56))&gt;$B$6-SUM(AM49:AM55),$B$6-SUM(AM49:AM55),$B$56-(SUM($D$56:AL56))&lt;=$B$6-SUM(AM49:AM55),$B$56-(SUM($D$56:AL56)))),SUM($D$56:AL56)=$B$56,0))</f>
        <v>0</v>
      </c>
      <c r="AN56" s="12">
        <f>_xlfn.IFS(SUM($E$64:AM64)&lt;$B$64,"blocked",SUM($E$64:AM64)=$B$64,_xlfn.IFS(SUM($D$56:AM56)&lt;$B$56,(_xlfn.IFS($B$56-(SUM($D$56:AM56))&gt;$B$6-SUM(AN49:AN55),$B$6-SUM(AN49:AN55),$B$56-(SUM($D$56:AM56))&lt;=$B$6-SUM(AN49:AN55),$B$56-(SUM($D$56:AM56)))),SUM($D$56:AM56)=$B$56,0))</f>
        <v>0</v>
      </c>
      <c r="AO56" s="12">
        <f>_xlfn.IFS(SUM($E$64:AN64)&lt;$B$64,"blocked",SUM($E$64:AN64)=$B$64,_xlfn.IFS(SUM($D$56:AN56)&lt;$B$56,(_xlfn.IFS($B$56-(SUM($D$56:AN56))&gt;$B$6-SUM(AO49:AO55),$B$6-SUM(AO49:AO55),$B$56-(SUM($D$56:AN56))&lt;=$B$6-SUM(AO49:AO55),$B$56-(SUM($D$56:AN56)))),SUM($D$56:AN56)=$B$56,0))</f>
        <v>0</v>
      </c>
      <c r="AP56" s="12">
        <f>_xlfn.IFS(SUM($E$64:AO64)&lt;$B$64,"blocked",SUM($E$64:AO64)=$B$64,_xlfn.IFS(SUM($D$56:AO56)&lt;$B$56,(_xlfn.IFS($B$56-(SUM($D$56:AO56))&gt;$B$6-SUM(AP49:AP55),$B$6-SUM(AP49:AP55),$B$56-(SUM($D$56:AO56))&lt;=$B$6-SUM(AP49:AP55),$B$56-(SUM($D$56:AO56)))),SUM($D$56:AO56)=$B$56,0))</f>
        <v>0</v>
      </c>
      <c r="AQ56" s="12">
        <f>_xlfn.IFS(SUM($E$64:AP64)&lt;$B$64,"blocked",SUM($E$64:AP64)=$B$64,_xlfn.IFS(SUM($D$56:AP56)&lt;$B$56,(_xlfn.IFS($B$56-(SUM($D$56:AP56))&gt;$B$6-SUM(AQ49:AQ55),$B$6-SUM(AQ49:AQ55),$B$56-(SUM($D$56:AP56))&lt;=$B$6-SUM(AQ49:AQ55),$B$56-(SUM($D$56:AP56)))),SUM($D$56:AP56)=$B$56,0))</f>
        <v>0</v>
      </c>
      <c r="AR56" s="12">
        <f>_xlfn.IFS(SUM($E$64:AQ64)&lt;$B$64,"blocked",SUM($E$64:AQ64)=$B$64,_xlfn.IFS(SUM($D$56:AQ56)&lt;$B$56,(_xlfn.IFS($B$56-(SUM($D$56:AQ56))&gt;$B$6-SUM(AR49:AR55),$B$6-SUM(AR49:AR55),$B$56-(SUM($D$56:AQ56))&lt;=$B$6-SUM(AR49:AR55),$B$56-(SUM($D$56:AQ56)))),SUM($D$56:AQ56)=$B$56,0))</f>
        <v>0</v>
      </c>
      <c r="AS56" s="12">
        <f>_xlfn.IFS(SUM($E$64:AR64)&lt;$B$64,"blocked",SUM($E$64:AR64)=$B$64,_xlfn.IFS(SUM($D$56:AR56)&lt;$B$56,(_xlfn.IFS($B$56-(SUM($D$56:AR56))&gt;$B$6-SUM(AS49:AS55),$B$6-SUM(AS49:AS55),$B$56-(SUM($D$56:AR56))&lt;=$B$6-SUM(AS49:AS55),$B$56-(SUM($D$56:AR56)))),SUM($D$56:AR56)=$B$56,0))</f>
        <v>0</v>
      </c>
      <c r="AT56" s="12">
        <f>_xlfn.IFS(SUM($E$64:AS64)&lt;$B$64,"blocked",SUM($E$64:AS64)=$B$64,_xlfn.IFS(SUM($D$56:AS56)&lt;$B$56,(_xlfn.IFS($B$56-(SUM($D$56:AS56))&gt;$B$6-SUM(AT49:AT55),$B$6-SUM(AT49:AT55),$B$56-(SUM($D$56:AS56))&lt;=$B$6-SUM(AT49:AT55),$B$56-(SUM($D$56:AS56)))),SUM($D$56:AS56)=$B$56,0))</f>
        <v>0</v>
      </c>
      <c r="AU56" s="12">
        <f>_xlfn.IFS(SUM($E$64:AT64)&lt;$B$64,"blocked",SUM($E$64:AT64)=$B$64,_xlfn.IFS(SUM($D$56:AT56)&lt;$B$56,(_xlfn.IFS($B$56-(SUM($D$56:AT56))&gt;$B$6-SUM(AU49:AU55),$B$6-SUM(AU49:AU55),$B$56-(SUM($D$56:AT56))&lt;=$B$6-SUM(AU49:AU55),$B$56-(SUM($D$56:AT56)))),SUM($D$56:AT56)=$B$56,0))</f>
        <v>0</v>
      </c>
      <c r="AV56" s="12">
        <f>_xlfn.IFS(SUM($E$64:AU64)&lt;$B$64,"blocked",SUM($E$64:AU64)=$B$64,_xlfn.IFS(SUM($D$56:AU56)&lt;$B$56,(_xlfn.IFS($B$56-(SUM($D$56:AU56))&gt;$B$6-SUM(AV49:AV55),$B$6-SUM(AV49:AV55),$B$56-(SUM($D$56:AU56))&lt;=$B$6-SUM(AV49:AV55),$B$56-(SUM($D$56:AU56)))),SUM($D$56:AU56)=$B$56,0))</f>
        <v>0</v>
      </c>
      <c r="AW56" s="12">
        <f>_xlfn.IFS(SUM($E$64:AV64)&lt;$B$64,"blocked",SUM($E$64:AV64)=$B$64,_xlfn.IFS(SUM($D$56:AV56)&lt;$B$56,(_xlfn.IFS($B$56-(SUM($D$56:AV56))&gt;$B$6-SUM(AW49:AW55),$B$6-SUM(AW49:AW55),$B$56-(SUM($D$56:AV56))&lt;=$B$6-SUM(AW49:AW55),$B$56-(SUM($D$56:AV56)))),SUM($D$56:AV56)=$B$56,0))</f>
        <v>0</v>
      </c>
      <c r="AX56" s="12">
        <f>_xlfn.IFS(SUM($E$64:AW64)&lt;$B$64,"blocked",SUM($E$64:AW64)=$B$64,_xlfn.IFS(SUM($D$56:AW56)&lt;$B$56,(_xlfn.IFS($B$56-(SUM($D$56:AW56))&gt;$B$6-SUM(AX49:AX55),$B$6-SUM(AX49:AX55),$B$56-(SUM($D$56:AW56))&lt;=$B$6-SUM(AX49:AX55),$B$56-(SUM($D$56:AW56)))),SUM($D$56:AW56)=$B$56,0))</f>
        <v>0</v>
      </c>
      <c r="AY56" s="12">
        <f>_xlfn.IFS(SUM($E$64:AX64)&lt;$B$64,"blocked",SUM($E$64:AX64)=$B$64,_xlfn.IFS(SUM($D$56:AX56)&lt;$B$56,(_xlfn.IFS($B$56-(SUM($D$56:AX56))&gt;$B$6-SUM(AY49:AY55),$B$6-SUM(AY49:AY55),$B$56-(SUM($D$56:AX56))&lt;=$B$6-SUM(AY49:AY55),$B$56-(SUM($D$56:AX56)))),SUM($D$56:AX56)=$B$56,0))</f>
        <v>0</v>
      </c>
      <c r="AZ56" s="12">
        <f>_xlfn.IFS(SUM($E$64:AY64)&lt;$B$64,"blocked",SUM($E$64:AY64)=$B$64,_xlfn.IFS(SUM($D$56:AY56)&lt;$B$56,(_xlfn.IFS($B$56-(SUM($D$56:AY56))&gt;$B$6-SUM(AZ49:AZ55),$B$6-SUM(AZ49:AZ55),$B$56-(SUM($D$56:AY56))&lt;=$B$6-SUM(AZ49:AZ55),$B$56-(SUM($D$56:AY56)))),SUM($D$56:AY56)=$B$56,0))</f>
        <v>0</v>
      </c>
      <c r="BA56" s="12">
        <f>_xlfn.IFS(SUM($E$64:AZ64)&lt;$B$64,"blocked",SUM($E$64:AZ64)=$B$64,_xlfn.IFS(SUM($D$56:AZ56)&lt;$B$56,(_xlfn.IFS($B$56-(SUM($D$56:AZ56))&gt;$B$6-SUM(BA49:BA55),$B$6-SUM(BA49:BA55),$B$56-(SUM($D$56:AZ56))&lt;=$B$6-SUM(BA49:BA55),$B$56-(SUM($D$56:AZ56)))),SUM($D$56:AZ56)=$B$56,0))</f>
        <v>0</v>
      </c>
    </row>
    <row r="57" spans="1:53" x14ac:dyDescent="0.35">
      <c r="A57" s="4" t="s">
        <v>18</v>
      </c>
      <c r="B57" s="11">
        <f>(_xlfn.IFS(B3=0,B2*0.1,B3&gt;0,B12*B3))*B9/60/60</f>
        <v>5</v>
      </c>
      <c r="C57" s="24">
        <f t="shared" si="2"/>
        <v>5</v>
      </c>
      <c r="D57" s="12" t="str">
        <f>_xlfn.IFS((SUM($D$47:D56))&lt;$B$7,(_xlfn.IFS(B57&lt;($B$7-(SUM($D$47:D56))),B57,B57&gt;($B$7-(SUM($D$47:D56))),($B$7-(SUM($D$47:D56))))),(SUM($D$47:D56))=$B$7,"blocked")</f>
        <v>blocked</v>
      </c>
      <c r="E57" s="12">
        <f>_xlfn.IFS(SUM(E47:E48)=$B$7,"blocked",SUM(E47:E48)&lt;$B$7,(_xlfn.IFS($B$57-SUM($D$57:D57)&gt;$B$7-SUM(E47:E48),$B$7-SUM(E47:E48),$B$57-SUM($D$57:D57)&lt;=$B$7-SUM(E47:E48),$B$57-SUM($D$57:D57))))</f>
        <v>5</v>
      </c>
      <c r="F57" s="12">
        <f>_xlfn.IFS(SUM(F47:F48)=$B$7,"blocked",SUM(F47:F48)&lt;$B$7,(_xlfn.IFS($B$57-SUM($D$57:E57)&gt;($B$7-SUM(F47:F48)),($B$7-SUM(F47:F48)),$B$57-SUM($D$57:E57)&lt;=($B$7-SUM(F47:F48)),$B$57-SUM($D$57:E57))))</f>
        <v>0</v>
      </c>
      <c r="G57" s="12">
        <f>_xlfn.IFS(SUM(G47:G48)=$B$7,"blocked",SUM(G47:G48)&lt;$B$7,(_xlfn.IFS($B$57-SUM($D$57:F57)&gt;($B$7-SUM(G47:G48)),($B$7-SUM(G47:G48)),$B$57-SUM($D$57:F57)&lt;=($B$7-SUM(G47:G48)),$B$57-SUM($D$57:F57))))</f>
        <v>0</v>
      </c>
      <c r="H57" s="12">
        <f>_xlfn.IFS(SUM(H47:H48)=$B$7,"blocked",SUM(H47:H48)&lt;$B$7,(_xlfn.IFS($B$57-SUM($D$57:G57)&gt;($B$7-SUM(H47:H48)),($B$7-SUM(H47:H48)),$B$57-SUM($D$57:G57)&lt;=($B$7-SUM(H47:H48)),$B$57-SUM($D$57:G57))))</f>
        <v>0</v>
      </c>
      <c r="I57" s="12">
        <f>_xlfn.IFS(SUM(I47:I48)=$B$7,"blocked",SUM(I47:I48)&lt;$B$7,(_xlfn.IFS($B$57-SUM($D$57:H57)&gt;($B$7-SUM(I47:I48)),($B$7-SUM(I47:I48)),$B$57-SUM($D$57:H57)&lt;=($B$7-SUM(I47:I48)),$B$57-SUM($D$57:H57))))</f>
        <v>0</v>
      </c>
      <c r="J57" s="12">
        <f>_xlfn.IFS(SUM(J47:J48)=$B$7,"blocked",SUM(J47:J48)&lt;$B$7,(_xlfn.IFS($B$57-SUM($D$57:I57)&gt;($B$7-SUM(J47:J48)),($B$7-SUM(J47:J48)),$B$57-SUM($D$57:I57)&lt;=($B$7-SUM(J47:J48)),$B$57-SUM($D$57:I57))))</f>
        <v>0</v>
      </c>
      <c r="K57" s="12">
        <f>_xlfn.IFS(SUM(K47:K48)=$B$7,"blocked",SUM(K47:K48)&lt;$B$7,(_xlfn.IFS($B$57-SUM($D$57:J57)&gt;($B$7-SUM(K47:K48)),($B$7-SUM(K47:K48)),$B$57-SUM($D$57:J57)&lt;=($B$7-SUM(K47:K48)),$B$57-SUM($D$57:J57))))</f>
        <v>0</v>
      </c>
      <c r="L57" s="12">
        <f>_xlfn.IFS(SUM(L47:L48)=$B$7,"blocked",SUM(L47:L48)&lt;$B$7,(_xlfn.IFS($B$57-SUM($D$57:K57)&gt;($B$7-SUM(L47:L48)),($B$7-SUM(L47:L48)),$B$57-SUM($D$57:K57)&lt;=($B$7-SUM(L47:L48)),$B$57-SUM($D$57:K57))))</f>
        <v>0</v>
      </c>
      <c r="M57" s="12">
        <f>_xlfn.IFS(SUM(M47:M48)=$B$7,"blocked",SUM(M47:M48)&lt;$B$7,(_xlfn.IFS($B$57-SUM($D$57:L57)&gt;($B$7-SUM(M47:M48)),($B$7-SUM(M47:M48)),$B$57-SUM($D$57:L57)&lt;=($B$7-SUM(M47:M48)),$B$57-SUM($D$57:L57))))</f>
        <v>0</v>
      </c>
      <c r="N57" s="12">
        <f>_xlfn.IFS(SUM(N47:N48)=$B$7,"blocked",SUM(N47:N48)&lt;$B$7,(_xlfn.IFS($B$57-SUM($D$57:M57)&gt;($B$7-SUM(N47:N48)),($B$7-SUM(N47:N48)),$B$57-SUM($D$57:M57)&lt;=($B$7-SUM(N47:N48)),$B$57-SUM($D$57:M57))))</f>
        <v>0</v>
      </c>
      <c r="O57" s="12">
        <f>_xlfn.IFS(SUM(O47:O48)=$B$7,"blocked",SUM(O47:O48)&lt;$B$7,(_xlfn.IFS($B$57-SUM($D$57:N57)&gt;($B$7-SUM(O47:O48)),($B$7-SUM(O47:O48)),$B$57-SUM($D$57:N57)&lt;=($B$7-SUM(O47:O48)),$B$57-SUM($D$57:N57))))</f>
        <v>0</v>
      </c>
      <c r="P57" s="12">
        <f>_xlfn.IFS(SUM(P47:P48)=$B$7,"blocked",SUM(P47:P48)&lt;$B$7,(_xlfn.IFS($B$57-SUM($D$57:O57)&gt;($B$7-SUM(P47:P48)),($B$7-SUM(P47:P48)),$B$57-SUM($D$57:O57)&lt;=($B$7-SUM(P47:P48)),$B$57-SUM($D$57:O57))))</f>
        <v>0</v>
      </c>
      <c r="Q57" s="12">
        <f>_xlfn.IFS(SUM(Q47:Q48)=$B$7,"blocked",SUM(Q47:Q48)&lt;$B$7,(_xlfn.IFS($B$57-SUM($D$57:P57)&gt;($B$7-SUM(Q47:Q48)),($B$7-SUM(Q47:Q48)),$B$57-SUM($D$57:P57)&lt;=($B$7-SUM(Q47:Q48)),$B$57-SUM($D$57:P57))))</f>
        <v>0</v>
      </c>
      <c r="R57" s="12">
        <f>_xlfn.IFS(SUM(R47:R48)=$B$7,"blocked",SUM(R47:R48)&lt;$B$7,(_xlfn.IFS($B$57-SUM($D$57:Q57)&gt;($B$7-SUM(R47:R48)),($B$7-SUM(R47:R48)),$B$57-SUM($D$57:Q57)&lt;=($B$7-SUM(R47:R48)),$B$57-SUM($D$57:Q57))))</f>
        <v>0</v>
      </c>
      <c r="S57" s="12">
        <f>_xlfn.IFS(SUM(S47:S48)=$B$7,"blocked",SUM(S47:S48)&lt;$B$7,(_xlfn.IFS($B$57-SUM($D$57:R57)&gt;($B$7-SUM(S47:S48)),($B$7-SUM(S47:S48)),$B$57-SUM($D$57:R57)&lt;=($B$7-SUM(S47:S48)),$B$57-SUM($D$57:R57))))</f>
        <v>0</v>
      </c>
      <c r="T57" s="12">
        <f>_xlfn.IFS(SUM(T47:T48)=$B$7,"blocked",SUM(T47:T48)&lt;$B$7,(_xlfn.IFS($B$57-SUM($D$57:S57)&gt;($B$7-SUM(T47:T48)),($B$7-SUM(T47:T48)),$B$57-SUM($D$57:S57)&lt;=($B$7-SUM(T47:T48)),$B$57-SUM($D$57:S57))))</f>
        <v>0</v>
      </c>
      <c r="U57" s="12">
        <f>_xlfn.IFS(SUM(U47:U48)=$B$7,"blocked",SUM(U47:U48)&lt;$B$7,(_xlfn.IFS($B$57-SUM($D$57:T57)&gt;($B$7-SUM(U47:U48)),($B$7-SUM(U47:U48)),$B$57-SUM($D$57:T57)&lt;=($B$7-SUM(U47:U48)),$B$57-SUM($D$57:T57))))</f>
        <v>0</v>
      </c>
      <c r="V57" s="12">
        <f>_xlfn.IFS(SUM(V47:V48)=$B$7,"blocked",SUM(V47:V48)&lt;$B$7,(_xlfn.IFS($B$57-SUM($D$57:U57)&gt;($B$7-SUM(V47:V48)),($B$7-SUM(V47:V48)),$B$57-SUM($D$57:U57)&lt;=($B$7-SUM(V47:V48)),$B$57-SUM($D$57:U57))))</f>
        <v>0</v>
      </c>
      <c r="W57" s="12">
        <f>_xlfn.IFS(SUM(W47:W48)=$B$7,"blocked",SUM(W47:W48)&lt;$B$7,(_xlfn.IFS($B$57-SUM($D$57:V57)&gt;($B$7-SUM(W47:W48)),($B$7-SUM(W47:W48)),$B$57-SUM($D$57:V57)&lt;=($B$7-SUM(W47:W48)),$B$57-SUM($D$57:V57))))</f>
        <v>0</v>
      </c>
      <c r="X57" s="12">
        <f>_xlfn.IFS(SUM(X47:X48)=$B$7,"blocked",SUM(X47:X48)&lt;$B$7,(_xlfn.IFS($B$57-SUM($D$57:W57)&gt;($B$7-SUM(X47:X48)),($B$7-SUM(X47:X48)),$B$57-SUM($D$57:W57)&lt;=($B$7-SUM(X47:X48)),$B$57-SUM($D$57:W57))))</f>
        <v>0</v>
      </c>
      <c r="Y57" s="12">
        <f>_xlfn.IFS(SUM(Y47:Y48)=$B$7,"blocked",SUM(Y47:Y48)&lt;$B$7,(_xlfn.IFS($B$57-SUM($D$57:X57)&gt;($B$7-SUM(Y47:Y48)),($B$7-SUM(Y47:Y48)),$B$57-SUM($D$57:X57)&lt;=($B$7-SUM(Y47:Y48)),$B$57-SUM($D$57:X57))))</f>
        <v>0</v>
      </c>
      <c r="Z57" s="12">
        <f>_xlfn.IFS(SUM(Z47:Z48)=$B$7,"blocked",SUM(Z47:Z48)&lt;$B$7,(_xlfn.IFS($B$57-SUM($D$57:Y57)&gt;($B$7-SUM(Z47:Z48)),($B$7-SUM(Z47:Z48)),$B$57-SUM($D$57:Y57)&lt;=($B$7-SUM(Z47:Z48)),$B$57-SUM($D$57:Y57))))</f>
        <v>0</v>
      </c>
      <c r="AA57" s="12">
        <f>_xlfn.IFS(SUM(AA47:AA48)=$B$7,"blocked",SUM(AA47:AA48)&lt;$B$7,(_xlfn.IFS($B$57-SUM($D$57:Z57)&gt;($B$7-SUM(AA47:AA48)),($B$7-SUM(AA47:AA48)),$B$57-SUM($D$57:Z57)&lt;=($B$7-SUM(AA47:AA48)),$B$57-SUM($D$57:Z57))))</f>
        <v>0</v>
      </c>
      <c r="AB57" s="12">
        <f>_xlfn.IFS(SUM(AB47:AB48)=$B$7,"blocked",SUM(AB47:AB48)&lt;$B$7,(_xlfn.IFS($B$57-SUM($D$57:AA57)&gt;($B$7-SUM(AB47:AB48)),($B$7-SUM(AB47:AB48)),$B$57-SUM($D$57:AA57)&lt;=($B$7-SUM(AB47:AB48)),$B$57-SUM($D$57:AA57))))</f>
        <v>0</v>
      </c>
      <c r="AC57" s="12">
        <f>_xlfn.IFS(SUM(AC47:AC48)=$B$7,"blocked",SUM(AC47:AC48)&lt;$B$7,(_xlfn.IFS($B$57-SUM($D$57:AB57)&gt;($B$7-SUM(AC47:AC48)),($B$7-SUM(AC47:AC48)),$B$57-SUM($D$57:AB57)&lt;=($B$7-SUM(AC47:AC48)),$B$57-SUM($D$57:AB57))))</f>
        <v>0</v>
      </c>
      <c r="AD57" s="12">
        <f>_xlfn.IFS(SUM(AD47:AD48)=$B$7,"blocked",SUM(AD47:AD48)&lt;$B$7,(_xlfn.IFS($B$57-SUM($D$57:AC57)&gt;($B$7-SUM(AD47:AD48)),($B$7-SUM(AD47:AD48)),$B$57-SUM($D$57:AC57)&lt;=($B$7-SUM(AD47:AD48)),$B$57-SUM($D$57:AC57))))</f>
        <v>0</v>
      </c>
      <c r="AE57" s="12">
        <f>_xlfn.IFS(SUM(AE47:AE48)=$B$7,"blocked",SUM(AE47:AE48)&lt;$B$7,(_xlfn.IFS($B$57-SUM($D$57:AD57)&gt;($B$7-SUM(AE47:AE48)),($B$7-SUM(AE47:AE48)),$B$57-SUM($D$57:AD57)&lt;=($B$7-SUM(AE47:AE48)),$B$57-SUM($D$57:AD57))))</f>
        <v>0</v>
      </c>
      <c r="AF57" s="12">
        <f>_xlfn.IFS(SUM(AF47:AF48)=$B$7,"blocked",SUM(AF47:AF48)&lt;$B$7,(_xlfn.IFS($B$57-SUM($D$57:AE57)&gt;($B$7-SUM(AF47:AF48)),($B$7-SUM(AF47:AF48)),$B$57-SUM($D$57:AE57)&lt;=($B$7-SUM(AF47:AF48)),$B$57-SUM($D$57:AE57))))</f>
        <v>0</v>
      </c>
      <c r="AG57" s="12">
        <f>_xlfn.IFS(SUM(AG47:AG48)=$B$7,"blocked",SUM(AG47:AG48)&lt;$B$7,(_xlfn.IFS($B$57-SUM($D$57:AF57)&gt;($B$7-SUM(AG47:AG48)),($B$7-SUM(AG47:AG48)),$B$57-SUM($D$57:AF57)&lt;=($B$7-SUM(AG47:AG48)),$B$57-SUM($D$57:AF57))))</f>
        <v>0</v>
      </c>
      <c r="AH57" s="12">
        <f>_xlfn.IFS(SUM(AH47:AH48)=$B$7,"blocked",SUM(AH47:AH48)&lt;$B$7,(_xlfn.IFS($B$57-SUM($D$57:AG57)&gt;($B$7-SUM(AH47:AH48)),($B$7-SUM(AH47:AH48)),$B$57-SUM($D$57:AG57)&lt;=($B$7-SUM(AH47:AH48)),$B$57-SUM($D$57:AG57))))</f>
        <v>0</v>
      </c>
      <c r="AI57" s="12">
        <f>_xlfn.IFS(SUM(AI47:AI48)=$B$7,"blocked",SUM(AI47:AI48)&lt;$B$7,(_xlfn.IFS($B$57-SUM($D$57:AH57)&gt;($B$7-SUM(AI47:AI48)),($B$7-SUM(AI47:AI48)),$B$57-SUM($D$57:AH57)&lt;=($B$7-SUM(AI47:AI48)),$B$57-SUM($D$57:AH57))))</f>
        <v>0</v>
      </c>
      <c r="AJ57" s="12">
        <f>_xlfn.IFS(SUM(AJ47:AJ48)=$B$7,"blocked",SUM(AJ47:AJ48)&lt;$B$7,(_xlfn.IFS($B$57-SUM($D$57:AI57)&gt;($B$7-SUM(AJ47:AJ48)),($B$7-SUM(AJ47:AJ48)),$B$57-SUM($D$57:AI57)&lt;=($B$7-SUM(AJ47:AJ48)),$B$57-SUM($D$57:AI57))))</f>
        <v>0</v>
      </c>
      <c r="AK57" s="12">
        <f>_xlfn.IFS(SUM(AK47:AK48)=$B$7,"blocked",SUM(AK47:AK48)&lt;$B$7,(_xlfn.IFS($B$57-SUM($D$57:AJ57)&gt;($B$7-SUM(AK47:AK48)),($B$7-SUM(AK47:AK48)),$B$57-SUM($D$57:AJ57)&lt;=($B$7-SUM(AK47:AK48)),$B$57-SUM($D$57:AJ57))))</f>
        <v>0</v>
      </c>
      <c r="AL57" s="12">
        <f>_xlfn.IFS(SUM(AL47:AL48)=$B$7,"blocked",SUM(AL47:AL48)&lt;$B$7,(_xlfn.IFS($B$57-SUM($D$57:AK57)&gt;($B$7-SUM(AL47:AL48)),($B$7-SUM(AL47:AL48)),$B$57-SUM($D$57:AK57)&lt;=($B$7-SUM(AL47:AL48)),$B$57-SUM($D$57:AK57))))</f>
        <v>0</v>
      </c>
      <c r="AM57" s="12">
        <f>_xlfn.IFS(SUM(AM47:AM48)=$B$7,"blocked",SUM(AM47:AM48)&lt;$B$7,(_xlfn.IFS($B$57-SUM($D$57:AL57)&gt;($B$7-SUM(AM47:AM48)),($B$7-SUM(AM47:AM48)),$B$57-SUM($D$57:AL57)&lt;=($B$7-SUM(AM47:AM48)),$B$57-SUM($D$57:AL57))))</f>
        <v>0</v>
      </c>
      <c r="AN57" s="12">
        <f>_xlfn.IFS(SUM(AN47:AN48)=$B$7,"blocked",SUM(AN47:AN48)&lt;$B$7,(_xlfn.IFS($B$57-SUM($D$57:AM57)&gt;($B$7-SUM(AN47:AN48)),($B$7-SUM(AN47:AN48)),$B$57-SUM($D$57:AM57)&lt;=($B$7-SUM(AN47:AN48)),$B$57-SUM($D$57:AM57))))</f>
        <v>0</v>
      </c>
      <c r="AO57" s="12">
        <f>_xlfn.IFS(SUM(AO47:AO48)=$B$7,"blocked",SUM(AO47:AO48)&lt;$B$7,(_xlfn.IFS($B$57-SUM($D$57:AN57)&gt;($B$7-SUM(AO47:AO48)),($B$7-SUM(AO47:AO48)),$B$57-SUM($D$57:AN57)&lt;=($B$7-SUM(AO47:AO48)),$B$57-SUM($D$57:AN57))))</f>
        <v>0</v>
      </c>
      <c r="AP57" s="12">
        <f>_xlfn.IFS(SUM(AP47:AP48)=$B$7,"blocked",SUM(AP47:AP48)&lt;$B$7,(_xlfn.IFS($B$57-SUM($D$57:AO57)&gt;($B$7-SUM(AP47:AP48)),($B$7-SUM(AP47:AP48)),$B$57-SUM($D$57:AO57)&lt;=($B$7-SUM(AP47:AP48)),$B$57-SUM($D$57:AO57))))</f>
        <v>0</v>
      </c>
      <c r="AQ57" s="12">
        <f>_xlfn.IFS(SUM(AQ47:AQ48)=$B$7,"blocked",SUM(AQ47:AQ48)&lt;$B$7,(_xlfn.IFS($B$57-SUM($D$57:AP57)&gt;($B$7-SUM(AQ47:AQ48)),($B$7-SUM(AQ47:AQ48)),$B$57-SUM($D$57:AP57)&lt;=($B$7-SUM(AQ47:AQ48)),$B$57-SUM($D$57:AP57))))</f>
        <v>0</v>
      </c>
      <c r="AR57" s="12">
        <f>_xlfn.IFS(SUM(AR47:AR48)=$B$7,"blocked",SUM(AR47:AR48)&lt;$B$7,(_xlfn.IFS($B$57-SUM($D$57:AQ57)&gt;($B$7-SUM(AR47:AR48)),($B$7-SUM(AR47:AR48)),$B$57-SUM($D$57:AQ57)&lt;=($B$7-SUM(AR47:AR48)),$B$57-SUM($D$57:AQ57))))</f>
        <v>0</v>
      </c>
      <c r="AS57" s="12">
        <f>_xlfn.IFS(SUM(AS47:AS48)=$B$7,"blocked",SUM(AS47:AS48)&lt;$B$7,(_xlfn.IFS($B$57-SUM($D$57:AR57)&gt;($B$7-SUM(AS47:AS48)),($B$7-SUM(AS47:AS48)),$B$57-SUM($D$57:AR57)&lt;=($B$7-SUM(AS47:AS48)),$B$57-SUM($D$57:AR57))))</f>
        <v>0</v>
      </c>
      <c r="AT57" s="12">
        <f>_xlfn.IFS(SUM(AT47:AT48)=$B$7,"blocked",SUM(AT47:AT48)&lt;$B$7,(_xlfn.IFS($B$57-SUM($D$57:AS57)&gt;($B$7-SUM(AT47:AT48)),($B$7-SUM(AT47:AT48)),$B$57-SUM($D$57:AS57)&lt;=($B$7-SUM(AT47:AT48)),$B$57-SUM($D$57:AS57))))</f>
        <v>0</v>
      </c>
      <c r="AU57" s="12">
        <f>_xlfn.IFS(SUM(AU47:AU48)=$B$7,"blocked",SUM(AU47:AU48)&lt;$B$7,(_xlfn.IFS($B$57-SUM($D$57:AT57)&gt;($B$7-SUM(AU47:AU48)),($B$7-SUM(AU47:AU48)),$B$57-SUM($D$57:AT57)&lt;=($B$7-SUM(AU47:AU48)),$B$57-SUM($D$57:AT57))))</f>
        <v>0</v>
      </c>
      <c r="AV57" s="12">
        <f>_xlfn.IFS(SUM(AV47:AV48)=$B$7,"blocked",SUM(AV47:AV48)&lt;$B$7,(_xlfn.IFS($B$57-SUM($D$57:AU57)&gt;($B$7-SUM(AV47:AV48)),($B$7-SUM(AV47:AV48)),$B$57-SUM($D$57:AU57)&lt;=($B$7-SUM(AV47:AV48)),$B$57-SUM($D$57:AU57))))</f>
        <v>0</v>
      </c>
      <c r="AW57" s="12">
        <f>_xlfn.IFS(SUM(AW47:AW48)=$B$7,"blocked",SUM(AW47:AW48)&lt;$B$7,(_xlfn.IFS($B$57-SUM($D$57:AV57)&gt;($B$7-SUM(AW47:AW48)),($B$7-SUM(AW47:AW48)),$B$57-SUM($D$57:AV57)&lt;=($B$7-SUM(AW47:AW48)),$B$57-SUM($D$57:AV57))))</f>
        <v>0</v>
      </c>
      <c r="AX57" s="12">
        <f>_xlfn.IFS(SUM(AX47:AX48)=$B$7,"blocked",SUM(AX47:AX48)&lt;$B$7,(_xlfn.IFS($B$57-SUM($D$57:AW57)&gt;($B$7-SUM(AX47:AX48)),($B$7-SUM(AX47:AX48)),$B$57-SUM($D$57:AW57)&lt;=($B$7-SUM(AX47:AX48)),$B$57-SUM($D$57:AW57))))</f>
        <v>0</v>
      </c>
      <c r="AY57" s="12">
        <f>_xlfn.IFS(SUM(AY47:AY48)=$B$7,"blocked",SUM(AY47:AY48)&lt;$B$7,(_xlfn.IFS($B$57-SUM($D$57:AX57)&gt;($B$7-SUM(AY47:AY48)),($B$7-SUM(AY47:AY48)),$B$57-SUM($D$57:AX57)&lt;=($B$7-SUM(AY47:AY48)),$B$57-SUM($D$57:AX57))))</f>
        <v>0</v>
      </c>
      <c r="AZ57" s="12">
        <f>_xlfn.IFS(SUM(AZ47:AZ48)=$B$7,"blocked",SUM(AZ47:AZ48)&lt;$B$7,(_xlfn.IFS($B$57-SUM($D$57:AY57)&gt;($B$7-SUM(AZ47:AZ48)),($B$7-SUM(AZ47:AZ48)),$B$57-SUM($D$57:AY57)&lt;=($B$7-SUM(AZ47:AZ48)),$B$57-SUM($D$57:AY57))))</f>
        <v>0</v>
      </c>
      <c r="BA57" s="12">
        <f>_xlfn.IFS(SUM(BA47:BA48)=$B$7,"blocked",SUM(BA47:BA48)&lt;$B$7,(_xlfn.IFS($B$57-SUM($D$57:AZ57)&gt;($B$7-SUM(BA47:BA48)),($B$7-SUM(BA47:BA48)),$B$57-SUM($D$57:AZ57)&lt;=($B$7-SUM(BA47:BA48)),$B$57-SUM($D$57:AZ57))))</f>
        <v>0</v>
      </c>
    </row>
    <row r="58" spans="1:53" x14ac:dyDescent="0.35">
      <c r="A58" s="4" t="s">
        <v>27</v>
      </c>
      <c r="B58" s="11">
        <f>(_xlfn.IFS($B$3=0,$B$2*0.1,$B$3&gt;0,$B$12*$B$3))*B34/60/60</f>
        <v>4.545454545454545</v>
      </c>
      <c r="C58" s="24">
        <f t="shared" si="2"/>
        <v>4.545454545454545</v>
      </c>
      <c r="D58" s="12" t="s">
        <v>82</v>
      </c>
      <c r="E58" s="12" t="str">
        <f>_xlfn.IFS(SUM($D$49:E49)&lt;$B$49/1.2,"blocked",SUM($D$49:E49)&gt;=$B$49/1.2,_xlfn.IFS(SUM($D$58:D58)&lt;$B$58,(_xlfn.IFS($B$58-(SUM($D$58:D58))&gt;$B$7-SUM(E57,E48,E47),$B$7-SUM(E57,E48,E47),$B$58-(SUM($D$58:D58))&lt;=$B$7-SUM(E57,E48,E47),$B$58-(SUM($D$58:D58)))),SUM($D$58:D58)=$B$58,0))</f>
        <v>blocked</v>
      </c>
      <c r="F58" s="12">
        <f>_xlfn.IFS(SUM($D$49:F49)&lt;$B$49/1.2,"blocked",SUM($D$49:F49)&gt;=$B$49/1.2,_xlfn.IFS(SUM($D$58:E58)&lt;$B$58,(_xlfn.IFS($B$58-(SUM($D$58:E58))&gt;$B$7-SUM(F57,F48,F47),$B$7-SUM(F57,F48,F47),$B$58-(SUM($D$58:E58))&lt;=$B$7-SUM(F57,F48,F47),$B$58-(SUM($D$58:E58)))),SUM($D$58:E58)=$B$58,0))</f>
        <v>4.545454545454545</v>
      </c>
      <c r="G58" s="12">
        <f>_xlfn.IFS(SUM($D$49:G49)&lt;$B$49/1.2,"blocked",SUM($D$49:G49)&gt;=$B$49/1.2,_xlfn.IFS(SUM($D$58:F58)&lt;$B$58,(_xlfn.IFS($B$58-(SUM($D$58:F58))&gt;$B$7-SUM(G57,G48,G47),$B$7-SUM(G57,G48,G47),$B$58-(SUM($D$58:F58))&lt;=$B$7-SUM(G57,G48,G47),$B$58-(SUM($D$58:F58)))),SUM($D$58:F58)=$B$58,0))</f>
        <v>0</v>
      </c>
      <c r="H58" s="12">
        <f>_xlfn.IFS(SUM($D$49:H49)&lt;$B$49/1.2,"blocked",SUM($D$49:H49)&gt;=$B$49/1.2,_xlfn.IFS(SUM($D$58:G58)&lt;$B$58,(_xlfn.IFS($B$58-(SUM($D$58:G58))&gt;$B$7-SUM(H57,H48,H47),$B$7-SUM(H57,H48,H47),$B$58-(SUM($D$58:G58))&lt;=$B$7-SUM(H57,H48,H47),$B$58-(SUM($D$58:G58)))),SUM($D$58:G58)=$B$58,0))</f>
        <v>0</v>
      </c>
      <c r="I58" s="12">
        <f>_xlfn.IFS(SUM($D$49:I49)&lt;$B$49/1.2,"blocked",SUM($D$49:I49)&gt;=$B$49/1.2,_xlfn.IFS(SUM($D$58:H58)&lt;$B$58,(_xlfn.IFS($B$58-(SUM($D$58:H58))&gt;$B$7-SUM(I57,I48,I47),$B$7-SUM(I57,I48,I47),$B$58-(SUM($D$58:H58))&lt;=$B$7-SUM(I57,I48,I47),$B$58-(SUM($D$58:H58)))),SUM($D$58:H58)=$B$58,0))</f>
        <v>0</v>
      </c>
      <c r="J58" s="12">
        <f>_xlfn.IFS(SUM($D$49:J49)&lt;$B$49/1.2,"blocked",SUM($D$49:J49)&gt;=$B$49/1.2,_xlfn.IFS(SUM($D$58:I58)&lt;$B$58,(_xlfn.IFS($B$58-(SUM($D$58:I58))&gt;$B$7-SUM(J57,J48,J47),$B$7-SUM(J57,J48,J47),$B$58-(SUM($D$58:I58))&lt;=$B$7-SUM(J57,J48,J47),$B$58-(SUM($D$58:I58)))),SUM($D$58:I58)=$B$58,0))</f>
        <v>0</v>
      </c>
      <c r="K58" s="12">
        <f>_xlfn.IFS(SUM($D$49:K49)&lt;$B$49/1.2,"blocked",SUM($D$49:K49)&gt;=$B$49/1.2,_xlfn.IFS(SUM($D$58:J58)&lt;$B$58,(_xlfn.IFS($B$58-(SUM($D$58:J58))&gt;$B$7-SUM(K57,K48,K47),$B$7-SUM(K57,K48,K47),$B$58-(SUM($D$58:J58))&lt;=$B$7-SUM(K57,K48,K47),$B$58-(SUM($D$58:J58)))),SUM($D$58:J58)=$B$58,0))</f>
        <v>0</v>
      </c>
      <c r="L58" s="12">
        <f>_xlfn.IFS(SUM($D$49:L49)&lt;$B$49/1.2,"blocked",SUM($D$49:L49)&gt;=$B$49/1.2,_xlfn.IFS(SUM($D$58:K58)&lt;$B$58,(_xlfn.IFS($B$58-(SUM($D$58:K58))&gt;$B$7-SUM(L57,L48,L47),$B$7-SUM(L57,L48,L47),$B$58-(SUM($D$58:K58))&lt;=$B$7-SUM(L57,L48,L47),$B$58-(SUM($D$58:K58)))),SUM($D$58:K58)=$B$58,0))</f>
        <v>0</v>
      </c>
      <c r="M58" s="12">
        <f>_xlfn.IFS(SUM($D$49:M49)&lt;$B$49/1.2,"blocked",SUM($D$49:M49)&gt;=$B$49/1.2,_xlfn.IFS(SUM($D$58:L58)&lt;$B$58,(_xlfn.IFS($B$58-(SUM($D$58:L58))&gt;$B$7-SUM(M57,M48,M47),$B$7-SUM(M57,M48,M47),$B$58-(SUM($D$58:L58))&lt;=$B$7-SUM(M57,M48,M47),$B$58-(SUM($D$58:L58)))),SUM($D$58:L58)=$B$58,0))</f>
        <v>0</v>
      </c>
      <c r="N58" s="12">
        <f>_xlfn.IFS(SUM($D$49:N49)&lt;$B$49/1.2,"blocked",SUM($D$49:N49)&gt;=$B$49/1.2,_xlfn.IFS(SUM($D$58:M58)&lt;$B$58,(_xlfn.IFS($B$58-(SUM($D$58:M58))&gt;$B$7-SUM(N57,N48,N47),$B$7-SUM(N57,N48,N47),$B$58-(SUM($D$58:M58))&lt;=$B$7-SUM(N57,N48,N47),$B$58-(SUM($D$58:M58)))),SUM($D$58:M58)=$B$58,0))</f>
        <v>0</v>
      </c>
      <c r="O58" s="12">
        <f>_xlfn.IFS(SUM($D$49:O49)&lt;$B$49/1.2,"blocked",SUM($D$49:O49)&gt;=$B$49/1.2,_xlfn.IFS(SUM($D$58:N58)&lt;$B$58,(_xlfn.IFS($B$58-(SUM($D$58:N58))&gt;$B$7-SUM(O57,O48,O47),$B$7-SUM(O57,O48,O47),$B$58-(SUM($D$58:N58))&lt;=$B$7-SUM(O57,O48,O47),$B$58-(SUM($D$58:N58)))),SUM($D$58:N58)=$B$58,0))</f>
        <v>0</v>
      </c>
      <c r="P58" s="12">
        <f>_xlfn.IFS(SUM($D$49:P49)&lt;$B$49/1.2,"blocked",SUM($D$49:P49)&gt;=$B$49/1.2,_xlfn.IFS(SUM($D$58:O58)&lt;$B$58,(_xlfn.IFS($B$58-(SUM($D$58:O58))&gt;$B$7-SUM(P57,P48,P47),$B$7-SUM(P57,P48,P47),$B$58-(SUM($D$58:O58))&lt;=$B$7-SUM(P57,P48,P47),$B$58-(SUM($D$58:O58)))),SUM($D$58:O58)=$B$58,0))</f>
        <v>0</v>
      </c>
      <c r="Q58" s="12">
        <f>_xlfn.IFS(SUM($D$49:Q49)&lt;$B$49/1.2,"blocked",SUM($D$49:Q49)&gt;=$B$49/1.2,_xlfn.IFS(SUM($D$58:P58)&lt;$B$58,(_xlfn.IFS($B$58-(SUM($D$58:P58))&gt;$B$7-SUM(Q57,Q48,Q47),$B$7-SUM(Q57,Q48,Q47),$B$58-(SUM($D$58:P58))&lt;=$B$7-SUM(Q57,Q48,Q47),$B$58-(SUM($D$58:P58)))),SUM($D$58:P58)=$B$58,0))</f>
        <v>0</v>
      </c>
      <c r="R58" s="12">
        <f>_xlfn.IFS(SUM($D$49:R49)&lt;$B$49/1.2,"blocked",SUM($D$49:R49)&gt;=$B$49/1.2,_xlfn.IFS(SUM($D$58:Q58)&lt;$B$58,(_xlfn.IFS($B$58-(SUM($D$58:Q58))&gt;$B$7-SUM(R57,R48,R47),$B$7-SUM(R57,R48,R47),$B$58-(SUM($D$58:Q58))&lt;=$B$7-SUM(R57,R48,R47),$B$58-(SUM($D$58:Q58)))),SUM($D$58:Q58)=$B$58,0))</f>
        <v>0</v>
      </c>
      <c r="S58" s="12">
        <f>_xlfn.IFS(SUM($D$49:S49)&lt;$B$49/1.2,"blocked",SUM($D$49:S49)&gt;=$B$49/1.2,_xlfn.IFS(SUM($D$58:R58)&lt;$B$58,(_xlfn.IFS($B$58-(SUM($D$58:R58))&gt;$B$7-SUM(S57,S48,S47),$B$7-SUM(S57,S48,S47),$B$58-(SUM($D$58:R58))&lt;=$B$7-SUM(S57,S48,S47),$B$58-(SUM($D$58:R58)))),SUM($D$58:R58)=$B$58,0))</f>
        <v>0</v>
      </c>
      <c r="T58" s="12">
        <f>_xlfn.IFS(SUM($D$49:T49)&lt;$B$49/1.2,"blocked",SUM($D$49:T49)&gt;=$B$49/1.2,_xlfn.IFS(SUM($D$58:S58)&lt;$B$58,(_xlfn.IFS($B$58-(SUM($D$58:S58))&gt;$B$7-SUM(T57,T48,T47),$B$7-SUM(T57,T48,T47),$B$58-(SUM($D$58:S58))&lt;=$B$7-SUM(T57,T48,T47),$B$58-(SUM($D$58:S58)))),SUM($D$58:S58)=$B$58,0))</f>
        <v>0</v>
      </c>
      <c r="U58" s="12">
        <f>_xlfn.IFS(SUM($D$49:U49)&lt;$B$49/1.2,"blocked",SUM($D$49:U49)&gt;=$B$49/1.2,_xlfn.IFS(SUM($D$58:T58)&lt;$B$58,(_xlfn.IFS($B$58-(SUM($D$58:T58))&gt;$B$7-SUM(U57,U48,U47),$B$7-SUM(U57,U48,U47),$B$58-(SUM($D$58:T58))&lt;=$B$7-SUM(U57,U48,U47),$B$58-(SUM($D$58:T58)))),SUM($D$58:T58)=$B$58,0))</f>
        <v>0</v>
      </c>
      <c r="V58" s="12">
        <f>_xlfn.IFS(SUM($D$49:V49)&lt;$B$49/1.2,"blocked",SUM($D$49:V49)&gt;=$B$49/1.2,_xlfn.IFS(SUM($D$58:U58)&lt;$B$58,(_xlfn.IFS($B$58-(SUM($D$58:U58))&gt;$B$7-SUM(V57,V48,V47),$B$7-SUM(V57,V48,V47),$B$58-(SUM($D$58:U58))&lt;=$B$7-SUM(V57,V48,V47),$B$58-(SUM($D$58:U58)))),SUM($D$58:U58)=$B$58,0))</f>
        <v>0</v>
      </c>
      <c r="W58" s="12">
        <f>_xlfn.IFS(SUM($D$49:W49)&lt;$B$49/1.2,"blocked",SUM($D$49:W49)&gt;=$B$49/1.2,_xlfn.IFS(SUM($D$58:V58)&lt;$B$58,(_xlfn.IFS($B$58-(SUM($D$58:V58))&gt;$B$7-SUM(W57,W48,W47),$B$7-SUM(W57,W48,W47),$B$58-(SUM($D$58:V58))&lt;=$B$7-SUM(W57,W48,W47),$B$58-(SUM($D$58:V58)))),SUM($D$58:V58)=$B$58,0))</f>
        <v>0</v>
      </c>
      <c r="X58" s="12">
        <f>_xlfn.IFS(SUM($D$49:X49)&lt;$B$49/1.2,"blocked",SUM($D$49:X49)&gt;=$B$49/1.2,_xlfn.IFS(SUM($D$58:W58)&lt;$B$58,(_xlfn.IFS($B$58-(SUM($D$58:W58))&gt;$B$7-SUM(X57,X48,X47),$B$7-SUM(X57,X48,X47),$B$58-(SUM($D$58:W58))&lt;=$B$7-SUM(X57,X48,X47),$B$58-(SUM($D$58:W58)))),SUM($D$58:W58)=$B$58,0))</f>
        <v>0</v>
      </c>
      <c r="Y58" s="12">
        <f>_xlfn.IFS(SUM($D$49:Y49)&lt;$B$49/1.2,"blocked",SUM($D$49:Y49)&gt;=$B$49/1.2,_xlfn.IFS(SUM($D$58:X58)&lt;$B$58,(_xlfn.IFS($B$58-(SUM($D$58:X58))&gt;$B$7-SUM(Y57,Y48,Y47),$B$7-SUM(Y57,Y48,Y47),$B$58-(SUM($D$58:X58))&lt;=$B$7-SUM(Y57,Y48,Y47),$B$58-(SUM($D$58:X58)))),SUM($D$58:X58)=$B$58,0))</f>
        <v>0</v>
      </c>
      <c r="Z58" s="12">
        <f>_xlfn.IFS(SUM($D$49:Z49)&lt;$B$49/1.2,"blocked",SUM($D$49:Z49)&gt;=$B$49/1.2,_xlfn.IFS(SUM($D$58:Y58)&lt;$B$58,(_xlfn.IFS($B$58-(SUM($D$58:Y58))&gt;$B$7-SUM(Z57,Z48,Z47),$B$7-SUM(Z57,Z48,Z47),$B$58-(SUM($D$58:Y58))&lt;=$B$7-SUM(Z57,Z48,Z47),$B$58-(SUM($D$58:Y58)))),SUM($D$58:Y58)=$B$58,0))</f>
        <v>0</v>
      </c>
      <c r="AA58" s="12">
        <f>_xlfn.IFS(SUM($D$49:AA49)&lt;$B$49/1.2,"blocked",SUM($D$49:AA49)&gt;=$B$49/1.2,_xlfn.IFS(SUM($D$58:Z58)&lt;$B$58,(_xlfn.IFS($B$58-(SUM($D$58:Z58))&gt;$B$7-SUM(AA57,AA48,AA47),$B$7-SUM(AA57,AA48,AA47),$B$58-(SUM($D$58:Z58))&lt;=$B$7-SUM(AA57,AA48,AA47),$B$58-(SUM($D$58:Z58)))),SUM($D$58:Z58)=$B$58,0))</f>
        <v>0</v>
      </c>
      <c r="AB58" s="12">
        <f>_xlfn.IFS(SUM($D$49:AB49)&lt;$B$49/1.2,"blocked",SUM($D$49:AB49)&gt;=$B$49/1.2,_xlfn.IFS(SUM($D$58:AA58)&lt;$B$58,(_xlfn.IFS($B$58-(SUM($D$58:AA58))&gt;$B$7-SUM(AB57,AB48,AB47),$B$7-SUM(AB57,AB48,AB47),$B$58-(SUM($D$58:AA58))&lt;=$B$7-SUM(AB57,AB48,AB47),$B$58-(SUM($D$58:AA58)))),SUM($D$58:AA58)=$B$58,0))</f>
        <v>0</v>
      </c>
      <c r="AC58" s="12">
        <f>_xlfn.IFS(SUM($D$49:AC49)&lt;$B$49/1.2,"blocked",SUM($D$49:AC49)&gt;=$B$49/1.2,_xlfn.IFS(SUM($D$58:AB58)&lt;$B$58,(_xlfn.IFS($B$58-(SUM($D$58:AB58))&gt;$B$7-SUM(AC57,AC48,AC47),$B$7-SUM(AC57,AC48,AC47),$B$58-(SUM($D$58:AB58))&lt;=$B$7-SUM(AC57,AC48,AC47),$B$58-(SUM($D$58:AB58)))),SUM($D$58:AB58)=$B$58,0))</f>
        <v>0</v>
      </c>
      <c r="AD58" s="12">
        <f>_xlfn.IFS(SUM($D$49:AD49)&lt;$B$49/1.2,"blocked",SUM($D$49:AD49)&gt;=$B$49/1.2,_xlfn.IFS(SUM($D$58:AC58)&lt;$B$58,(_xlfn.IFS($B$58-(SUM($D$58:AC58))&gt;$B$7-SUM(AD57,AD48,AD47),$B$7-SUM(AD57,AD48,AD47),$B$58-(SUM($D$58:AC58))&lt;=$B$7-SUM(AD57,AD48,AD47),$B$58-(SUM($D$58:AC58)))),SUM($D$58:AC58)=$B$58,0))</f>
        <v>0</v>
      </c>
      <c r="AE58" s="12">
        <f>_xlfn.IFS(SUM($D$49:AE49)&lt;$B$49/1.2,"blocked",SUM($D$49:AE49)&gt;=$B$49/1.2,_xlfn.IFS(SUM($D$58:AD58)&lt;$B$58,(_xlfn.IFS($B$58-(SUM($D$58:AD58))&gt;$B$7-SUM(AE57,AE48,AE47),$B$7-SUM(AE57,AE48,AE47),$B$58-(SUM($D$58:AD58))&lt;=$B$7-SUM(AE57,AE48,AE47),$B$58-(SUM($D$58:AD58)))),SUM($D$58:AD58)=$B$58,0))</f>
        <v>0</v>
      </c>
      <c r="AF58" s="12">
        <f>_xlfn.IFS(SUM($D$49:AF49)&lt;$B$49/1.2,"blocked",SUM($D$49:AF49)&gt;=$B$49/1.2,_xlfn.IFS(SUM($D$58:AE58)&lt;$B$58,(_xlfn.IFS($B$58-(SUM($D$58:AE58))&gt;$B$7-SUM(AF57,AF48,AF47),$B$7-SUM(AF57,AF48,AF47),$B$58-(SUM($D$58:AE58))&lt;=$B$7-SUM(AF57,AF48,AF47),$B$58-(SUM($D$58:AE58)))),SUM($D$58:AE58)=$B$58,0))</f>
        <v>0</v>
      </c>
      <c r="AG58" s="12">
        <f>_xlfn.IFS(SUM($D$49:AG49)&lt;$B$49/1.2,"blocked",SUM($D$49:AG49)&gt;=$B$49/1.2,_xlfn.IFS(SUM($D$58:AF58)&lt;$B$58,(_xlfn.IFS($B$58-(SUM($D$58:AF58))&gt;$B$7-SUM(AG57,AG48,AG47),$B$7-SUM(AG57,AG48,AG47),$B$58-(SUM($D$58:AF58))&lt;=$B$7-SUM(AG57,AG48,AG47),$B$58-(SUM($D$58:AF58)))),SUM($D$58:AF58)=$B$58,0))</f>
        <v>0</v>
      </c>
      <c r="AH58" s="12">
        <f>_xlfn.IFS(SUM($D$49:AH49)&lt;$B$49/1.2,"blocked",SUM($D$49:AH49)&gt;=$B$49/1.2,_xlfn.IFS(SUM($D$58:AG58)&lt;$B$58,(_xlfn.IFS($B$58-(SUM($D$58:AG58))&gt;$B$7-SUM(AH57,AH48,AH47),$B$7-SUM(AH57,AH48,AH47),$B$58-(SUM($D$58:AG58))&lt;=$B$7-SUM(AH57,AH48,AH47),$B$58-(SUM($D$58:AG58)))),SUM($D$58:AG58)=$B$58,0))</f>
        <v>0</v>
      </c>
      <c r="AI58" s="12">
        <f>_xlfn.IFS(SUM($D$49:AI49)&lt;$B$49/1.2,"blocked",SUM($D$49:AI49)&gt;=$B$49/1.2,_xlfn.IFS(SUM($D$58:AH58)&lt;$B$58,(_xlfn.IFS($B$58-(SUM($D$58:AH58))&gt;$B$7-SUM(AI57,AI48,AI47),$B$7-SUM(AI57,AI48,AI47),$B$58-(SUM($D$58:AH58))&lt;=$B$7-SUM(AI57,AI48,AI47),$B$58-(SUM($D$58:AH58)))),SUM($D$58:AH58)=$B$58,0))</f>
        <v>0</v>
      </c>
      <c r="AJ58" s="12">
        <f>_xlfn.IFS(SUM($D$49:AJ49)&lt;$B$49/1.2,"blocked",SUM($D$49:AJ49)&gt;=$B$49/1.2,_xlfn.IFS(SUM($D$58:AI58)&lt;$B$58,(_xlfn.IFS($B$58-(SUM($D$58:AI58))&gt;$B$7-SUM(AJ57,AJ48,AJ47),$B$7-SUM(AJ57,AJ48,AJ47),$B$58-(SUM($D$58:AI58))&lt;=$B$7-SUM(AJ57,AJ48,AJ47),$B$58-(SUM($D$58:AI58)))),SUM($D$58:AI58)=$B$58,0))</f>
        <v>0</v>
      </c>
      <c r="AK58" s="12">
        <f>_xlfn.IFS(SUM($D$49:AK49)&lt;$B$49/1.2,"blocked",SUM($D$49:AK49)&gt;=$B$49/1.2,_xlfn.IFS(SUM($D$58:AJ58)&lt;$B$58,(_xlfn.IFS($B$58-(SUM($D$58:AJ58))&gt;$B$7-SUM(AK57,AK48,AK47),$B$7-SUM(AK57,AK48,AK47),$B$58-(SUM($D$58:AJ58))&lt;=$B$7-SUM(AK57,AK48,AK47),$B$58-(SUM($D$58:AJ58)))),SUM($D$58:AJ58)=$B$58,0))</f>
        <v>0</v>
      </c>
      <c r="AL58" s="12">
        <f>_xlfn.IFS(SUM($D$49:AL49)&lt;$B$49/1.2,"blocked",SUM($D$49:AL49)&gt;=$B$49/1.2,_xlfn.IFS(SUM($D$58:AK58)&lt;$B$58,(_xlfn.IFS($B$58-(SUM($D$58:AK58))&gt;$B$7-SUM(AL57,AL48,AL47),$B$7-SUM(AL57,AL48,AL47),$B$58-(SUM($D$58:AK58))&lt;=$B$7-SUM(AL57,AL48,AL47),$B$58-(SUM($D$58:AK58)))),SUM($D$58:AK58)=$B$58,0))</f>
        <v>0</v>
      </c>
      <c r="AM58" s="12">
        <f>_xlfn.IFS(SUM($D$49:AM49)&lt;$B$49/1.2,"blocked",SUM($D$49:AM49)&gt;=$B$49/1.2,_xlfn.IFS(SUM($D$58:AL58)&lt;$B$58,(_xlfn.IFS($B$58-(SUM($D$58:AL58))&gt;$B$7-SUM(AM57,AM48,AM47),$B$7-SUM(AM57,AM48,AM47),$B$58-(SUM($D$58:AL58))&lt;=$B$7-SUM(AM57,AM48,AM47),$B$58-(SUM($D$58:AL58)))),SUM($D$58:AL58)=$B$58,0))</f>
        <v>0</v>
      </c>
      <c r="AN58" s="12">
        <f>_xlfn.IFS(SUM($D$49:AN49)&lt;$B$49/1.2,"blocked",SUM($D$49:AN49)&gt;=$B$49/1.2,_xlfn.IFS(SUM($D$58:AM58)&lt;$B$58,(_xlfn.IFS($B$58-(SUM($D$58:AM58))&gt;$B$7-SUM(AN57,AN48,AN47),$B$7-SUM(AN57,AN48,AN47),$B$58-(SUM($D$58:AM58))&lt;=$B$7-SUM(AN57,AN48,AN47),$B$58-(SUM($D$58:AM58)))),SUM($D$58:AM58)=$B$58,0))</f>
        <v>0</v>
      </c>
      <c r="AO58" s="12">
        <f>_xlfn.IFS(SUM($D$49:AO49)&lt;$B$49/1.2,"blocked",SUM($D$49:AO49)&gt;=$B$49/1.2,_xlfn.IFS(SUM($D$58:AN58)&lt;$B$58,(_xlfn.IFS($B$58-(SUM($D$58:AN58))&gt;$B$7-SUM(AO57,AO48,AO47),$B$7-SUM(AO57,AO48,AO47),$B$58-(SUM($D$58:AN58))&lt;=$B$7-SUM(AO57,AO48,AO47),$B$58-(SUM($D$58:AN58)))),SUM($D$58:AN58)=$B$58,0))</f>
        <v>0</v>
      </c>
      <c r="AP58" s="12">
        <f>_xlfn.IFS(SUM($D$49:AP49)&lt;$B$49/1.2,"blocked",SUM($D$49:AP49)&gt;=$B$49/1.2,_xlfn.IFS(SUM($D$58:AO58)&lt;$B$58,(_xlfn.IFS($B$58-(SUM($D$58:AO58))&gt;$B$7-SUM(AP57,AP48,AP47),$B$7-SUM(AP57,AP48,AP47),$B$58-(SUM($D$58:AO58))&lt;=$B$7-SUM(AP57,AP48,AP47),$B$58-(SUM($D$58:AO58)))),SUM($D$58:AO58)=$B$58,0))</f>
        <v>0</v>
      </c>
      <c r="AQ58" s="12">
        <f>_xlfn.IFS(SUM($D$49:AQ49)&lt;$B$49/1.2,"blocked",SUM($D$49:AQ49)&gt;=$B$49/1.2,_xlfn.IFS(SUM($D$58:AP58)&lt;$B$58,(_xlfn.IFS($B$58-(SUM($D$58:AP58))&gt;$B$7-SUM(AQ57,AQ48,AQ47),$B$7-SUM(AQ57,AQ48,AQ47),$B$58-(SUM($D$58:AP58))&lt;=$B$7-SUM(AQ57,AQ48,AQ47),$B$58-(SUM($D$58:AP58)))),SUM($D$58:AP58)=$B$58,0))</f>
        <v>0</v>
      </c>
      <c r="AR58" s="12">
        <f>_xlfn.IFS(SUM($D$49:AR49)&lt;$B$49/1.2,"blocked",SUM($D$49:AR49)&gt;=$B$49/1.2,_xlfn.IFS(SUM($D$58:AQ58)&lt;$B$58,(_xlfn.IFS($B$58-(SUM($D$58:AQ58))&gt;$B$7-SUM(AR57,AR48,AR47),$B$7-SUM(AR57,AR48,AR47),$B$58-(SUM($D$58:AQ58))&lt;=$B$7-SUM(AR57,AR48,AR47),$B$58-(SUM($D$58:AQ58)))),SUM($D$58:AQ58)=$B$58,0))</f>
        <v>0</v>
      </c>
      <c r="AS58" s="12">
        <f>_xlfn.IFS(SUM($D$49:AS49)&lt;$B$49/1.2,"blocked",SUM($D$49:AS49)&gt;=$B$49/1.2,_xlfn.IFS(SUM($D$58:AR58)&lt;$B$58,(_xlfn.IFS($B$58-(SUM($D$58:AR58))&gt;$B$7-SUM(AS57,AS48,AS47),$B$7-SUM(AS57,AS48,AS47),$B$58-(SUM($D$58:AR58))&lt;=$B$7-SUM(AS57,AS48,AS47),$B$58-(SUM($D$58:AR58)))),SUM($D$58:AR58)=$B$58,0))</f>
        <v>0</v>
      </c>
      <c r="AT58" s="12">
        <f>_xlfn.IFS(SUM($D$49:AT49)&lt;$B$49/1.2,"blocked",SUM($D$49:AT49)&gt;=$B$49/1.2,_xlfn.IFS(SUM($D$58:AS58)&lt;$B$58,(_xlfn.IFS($B$58-(SUM($D$58:AS58))&gt;$B$7-SUM(AT57,AT48,AT47),$B$7-SUM(AT57,AT48,AT47),$B$58-(SUM($D$58:AS58))&lt;=$B$7-SUM(AT57,AT48,AT47),$B$58-(SUM($D$58:AS58)))),SUM($D$58:AS58)=$B$58,0))</f>
        <v>0</v>
      </c>
      <c r="AU58" s="12">
        <f>_xlfn.IFS(SUM($D$49:AU49)&lt;$B$49/1.2,"blocked",SUM($D$49:AU49)&gt;=$B$49/1.2,_xlfn.IFS(SUM($D$58:AT58)&lt;$B$58,(_xlfn.IFS($B$58-(SUM($D$58:AT58))&gt;$B$7-SUM(AU57,AU48,AU47),$B$7-SUM(AU57,AU48,AU47),$B$58-(SUM($D$58:AT58))&lt;=$B$7-SUM(AU57,AU48,AU47),$B$58-(SUM($D$58:AT58)))),SUM($D$58:AT58)=$B$58,0))</f>
        <v>0</v>
      </c>
      <c r="AV58" s="12">
        <f>_xlfn.IFS(SUM($D$49:AV49)&lt;$B$49/1.2,"blocked",SUM($D$49:AV49)&gt;=$B$49/1.2,_xlfn.IFS(SUM($D$58:AU58)&lt;$B$58,(_xlfn.IFS($B$58-(SUM($D$58:AU58))&gt;$B$7-SUM(AV57,AV48,AV47),$B$7-SUM(AV57,AV48,AV47),$B$58-(SUM($D$58:AU58))&lt;=$B$7-SUM(AV57,AV48,AV47),$B$58-(SUM($D$58:AU58)))),SUM($D$58:AU58)=$B$58,0))</f>
        <v>0</v>
      </c>
      <c r="AW58" s="12">
        <f>_xlfn.IFS(SUM($D$49:AW49)&lt;$B$49/1.2,"blocked",SUM($D$49:AW49)&gt;=$B$49/1.2,_xlfn.IFS(SUM($D$58:AV58)&lt;$B$58,(_xlfn.IFS($B$58-(SUM($D$58:AV58))&gt;$B$7-SUM(AW57,AW48,AW47),$B$7-SUM(AW57,AW48,AW47),$B$58-(SUM($D$58:AV58))&lt;=$B$7-SUM(AW57,AW48,AW47),$B$58-(SUM($D$58:AV58)))),SUM($D$58:AV58)=$B$58,0))</f>
        <v>0</v>
      </c>
      <c r="AX58" s="12">
        <f>_xlfn.IFS(SUM($D$49:AX49)&lt;$B$49/1.2,"blocked",SUM($D$49:AX49)&gt;=$B$49/1.2,_xlfn.IFS(SUM($D$58:AW58)&lt;$B$58,(_xlfn.IFS($B$58-(SUM($D$58:AW58))&gt;$B$7-SUM(AX57,AX48,AX47),$B$7-SUM(AX57,AX48,AX47),$B$58-(SUM($D$58:AW58))&lt;=$B$7-SUM(AX57,AX48,AX47),$B$58-(SUM($D$58:AW58)))),SUM($D$58:AW58)=$B$58,0))</f>
        <v>0</v>
      </c>
      <c r="AY58" s="12">
        <f>_xlfn.IFS(SUM($D$49:AY49)&lt;$B$49/1.2,"blocked",SUM($D$49:AY49)&gt;=$B$49/1.2,_xlfn.IFS(SUM($D$58:AX58)&lt;$B$58,(_xlfn.IFS($B$58-(SUM($D$58:AX58))&gt;$B$7-SUM(AY57,AY48,AY47),$B$7-SUM(AY57,AY48,AY47),$B$58-(SUM($D$58:AX58))&lt;=$B$7-SUM(AY57,AY48,AY47),$B$58-(SUM($D$58:AX58)))),SUM($D$58:AX58)=$B$58,0))</f>
        <v>0</v>
      </c>
      <c r="AZ58" s="12">
        <f>_xlfn.IFS(SUM($D$49:AZ49)&lt;$B$49/1.2,"blocked",SUM($D$49:AZ49)&gt;=$B$49/1.2,_xlfn.IFS(SUM($D$58:AY58)&lt;$B$58,(_xlfn.IFS($B$58-(SUM($D$58:AY58))&gt;$B$7-SUM(AZ57,AZ48,AZ47),$B$7-SUM(AZ57,AZ48,AZ47),$B$58-(SUM($D$58:AY58))&lt;=$B$7-SUM(AZ57,AZ48,AZ47),$B$58-(SUM($D$58:AY58)))),SUM($D$58:AY58)=$B$58,0))</f>
        <v>0</v>
      </c>
      <c r="BA58" s="12">
        <f>_xlfn.IFS(SUM($D$49:BA49)&lt;$B$49/1.2,"blocked",SUM($D$49:BA49)&gt;=$B$49/1.2,_xlfn.IFS(SUM($D$58:AZ58)&lt;$B$58,(_xlfn.IFS($B$58-(SUM($D$58:AZ58))&gt;$B$7-SUM(BA57,BA48,BA47),$B$7-SUM(BA57,BA48,BA47),$B$58-(SUM($D$58:AZ58))&lt;=$B$7-SUM(BA57,BA48,BA47),$B$58-(SUM($D$58:AZ58)))),SUM($D$58:AZ58)=$B$58,0))</f>
        <v>0</v>
      </c>
    </row>
    <row r="59" spans="1:53" x14ac:dyDescent="0.35">
      <c r="A59" s="4" t="s">
        <v>28</v>
      </c>
      <c r="B59" s="11">
        <f>(_xlfn.IFS($B$3=0,$B$2*0.1,$B$3&gt;0,$B$12*$B$3))*B35/60/60</f>
        <v>4.1322314049586772</v>
      </c>
      <c r="C59" s="24">
        <f t="shared" si="2"/>
        <v>4.1322314049586772</v>
      </c>
      <c r="D59" s="12" t="s">
        <v>82</v>
      </c>
      <c r="E59" s="12" t="str">
        <f>_xlfn.IFS(SUM($D$50:E50)&lt;$B$50/1.2,"blocked",SUM($D$50:E50)&gt;=$B$50/1.2,_xlfn.IFS(SUM($D$59:D59)&lt;$B$59,(_xlfn.IFS($B$59-(SUM($D$59:D59))&gt;$B$7-SUM(E58,E48,E47,E57),$B$7-SUM(E58,E48,E47,E57),$B$59-(SUM($D$59:D59))&lt;=$B$7-SUM(E58,E48,E47,E57),$B$59-(SUM($D$59:D59)))),SUM($D$59:D59)=$B$59,0))</f>
        <v>blocked</v>
      </c>
      <c r="F59" s="12" t="str">
        <f>_xlfn.IFS(SUM($D$50:F50)&lt;$B$50/1.2,"blocked",SUM($D$50:F50)&gt;=$B$50/1.2,_xlfn.IFS(SUM($D$59:E59)&lt;$B$59,(_xlfn.IFS($B$59-(SUM($D$59:E59))&gt;$B$7-SUM(F58,F48,F47,F57),$B$7-SUM(F58,F48,F47,F57),$B$59-(SUM($D$59:E59))&lt;=$B$7-SUM(F58,F48,F47,F57),$B$59-(SUM($D$59:E59)))),SUM($D$59:E59)=$B$59,0))</f>
        <v>blocked</v>
      </c>
      <c r="G59" s="12">
        <f>_xlfn.IFS(SUM($D$50:G50)&lt;$B$50/1.2,"blocked",SUM($D$50:G50)&gt;=$B$50/1.2,_xlfn.IFS(SUM($D$59:F59)&lt;$B$59,(_xlfn.IFS($B$59-(SUM($D$59:F59))&gt;$B$7-SUM(G58,G48,G47,G57),$B$7-SUM(G58,G48,G47,G57),$B$59-(SUM($D$59:F59))&lt;=$B$7-SUM(G58,G48,G47,G57),$B$59-(SUM($D$59:F59)))),SUM($D$59:F59)=$B$59,0))</f>
        <v>4.1322314049586772</v>
      </c>
      <c r="H59" s="12">
        <f>_xlfn.IFS(SUM($D$50:H50)&lt;$B$50/1.2,"blocked",SUM($D$50:H50)&gt;=$B$50/1.2,_xlfn.IFS(SUM($D$59:G59)&lt;$B$59,(_xlfn.IFS($B$59-(SUM($D$59:G59))&gt;$B$7-SUM(H58,H48,H47,H57),$B$7-SUM(H58,H48,H47,H57),$B$59-(SUM($D$59:G59))&lt;=$B$7-SUM(H58,H48,H47,H57),$B$59-(SUM($D$59:G59)))),SUM($D$59:G59)=$B$59,0))</f>
        <v>0</v>
      </c>
      <c r="I59" s="12">
        <f>_xlfn.IFS(SUM($D$50:I50)&lt;$B$50/1.2,"blocked",SUM($D$50:I50)&gt;=$B$50/1.2,_xlfn.IFS(SUM($D$59:H59)&lt;$B$59,(_xlfn.IFS($B$59-(SUM($D$59:H59))&gt;$B$7-SUM(I58,I48,I47,I57),$B$7-SUM(I58,I48,I47,I57),$B$59-(SUM($D$59:H59))&lt;=$B$7-SUM(I58,I48,I47,I57),$B$59-(SUM($D$59:H59)))),SUM($D$59:H59)=$B$59,0))</f>
        <v>0</v>
      </c>
      <c r="J59" s="12">
        <f>_xlfn.IFS(SUM($D$50:J50)&lt;$B$50/1.2,"blocked",SUM($D$50:J50)&gt;=$B$50/1.2,_xlfn.IFS(SUM($D$59:I59)&lt;$B$59,(_xlfn.IFS($B$59-(SUM($D$59:I59))&gt;$B$7-SUM(J58,J48,J47,J57),$B$7-SUM(J58,J48,J47,J57),$B$59-(SUM($D$59:I59))&lt;=$B$7-SUM(J58,J48,J47,J57),$B$59-(SUM($D$59:I59)))),SUM($D$59:I59)=$B$59,0))</f>
        <v>0</v>
      </c>
      <c r="K59" s="12">
        <f>_xlfn.IFS(SUM($D$50:K50)&lt;$B$50/1.2,"blocked",SUM($D$50:K50)&gt;=$B$50/1.2,_xlfn.IFS(SUM($D$59:J59)&lt;$B$59,(_xlfn.IFS($B$59-(SUM($D$59:J59))&gt;$B$7-SUM(K58,K48,K47,K57),$B$7-SUM(K58,K48,K47,K57),$B$59-(SUM($D$59:J59))&lt;=$B$7-SUM(K58,K48,K47,K57),$B$59-(SUM($D$59:J59)))),SUM($D$59:J59)=$B$59,0))</f>
        <v>0</v>
      </c>
      <c r="L59" s="12">
        <f>_xlfn.IFS(SUM($D$50:L50)&lt;$B$50/1.2,"blocked",SUM($D$50:L50)&gt;=$B$50/1.2,_xlfn.IFS(SUM($D$59:K59)&lt;$B$59,(_xlfn.IFS($B$59-(SUM($D$59:K59))&gt;$B$7-SUM(L58,L48,L47,L57),$B$7-SUM(L58,L48,L47,L57),$B$59-(SUM($D$59:K59))&lt;=$B$7-SUM(L58,L48,L47,L57),$B$59-(SUM($D$59:K59)))),SUM($D$59:K59)=$B$59,0))</f>
        <v>0</v>
      </c>
      <c r="M59" s="12">
        <f>_xlfn.IFS(SUM($D$50:M50)&lt;$B$50/1.2,"blocked",SUM($D$50:M50)&gt;=$B$50/1.2,_xlfn.IFS(SUM($D$59:L59)&lt;$B$59,(_xlfn.IFS($B$59-(SUM($D$59:L59))&gt;$B$7-SUM(M58,M48,M47,M57),$B$7-SUM(M58,M48,M47,M57),$B$59-(SUM($D$59:L59))&lt;=$B$7-SUM(M58,M48,M47,M57),$B$59-(SUM($D$59:L59)))),SUM($D$59:L59)=$B$59,0))</f>
        <v>0</v>
      </c>
      <c r="N59" s="12">
        <f>_xlfn.IFS(SUM($D$50:N50)&lt;$B$50/1.2,"blocked",SUM($D$50:N50)&gt;=$B$50/1.2,_xlfn.IFS(SUM($D$59:M59)&lt;$B$59,(_xlfn.IFS($B$59-(SUM($D$59:M59))&gt;$B$7-SUM(N58,N48,N47,N57),$B$7-SUM(N58,N48,N47,N57),$B$59-(SUM($D$59:M59))&lt;=$B$7-SUM(N58,N48,N47,N57),$B$59-(SUM($D$59:M59)))),SUM($D$59:M59)=$B$59,0))</f>
        <v>0</v>
      </c>
      <c r="O59" s="12">
        <f>_xlfn.IFS(SUM($D$50:O50)&lt;$B$50/1.2,"blocked",SUM($D$50:O50)&gt;=$B$50/1.2,_xlfn.IFS(SUM($D$59:N59)&lt;$B$59,(_xlfn.IFS($B$59-(SUM($D$59:N59))&gt;$B$7-SUM(O58,O48,O47,O57),$B$7-SUM(O58,O48,O47,O57),$B$59-(SUM($D$59:N59))&lt;=$B$7-SUM(O58,O48,O47,O57),$B$59-(SUM($D$59:N59)))),SUM($D$59:N59)=$B$59,0))</f>
        <v>0</v>
      </c>
      <c r="P59" s="12">
        <f>_xlfn.IFS(SUM($D$50:P50)&lt;$B$50/1.2,"blocked",SUM($D$50:P50)&gt;=$B$50/1.2,_xlfn.IFS(SUM($D$59:O59)&lt;$B$59,(_xlfn.IFS($B$59-(SUM($D$59:O59))&gt;$B$7-SUM(P58,P48,P47,P57),$B$7-SUM(P58,P48,P47,P57),$B$59-(SUM($D$59:O59))&lt;=$B$7-SUM(P58,P48,P47,P57),$B$59-(SUM($D$59:O59)))),SUM($D$59:O59)=$B$59,0))</f>
        <v>0</v>
      </c>
      <c r="Q59" s="12">
        <f>_xlfn.IFS(SUM($D$50:Q50)&lt;$B$50/1.2,"blocked",SUM($D$50:Q50)&gt;=$B$50/1.2,_xlfn.IFS(SUM($D$59:P59)&lt;$B$59,(_xlfn.IFS($B$59-(SUM($D$59:P59))&gt;$B$7-SUM(Q58,Q48,Q47,Q57),$B$7-SUM(Q58,Q48,Q47,Q57),$B$59-(SUM($D$59:P59))&lt;=$B$7-SUM(Q58,Q48,Q47,Q57),$B$59-(SUM($D$59:P59)))),SUM($D$59:P59)=$B$59,0))</f>
        <v>0</v>
      </c>
      <c r="R59" s="12">
        <f>_xlfn.IFS(SUM($D$50:R50)&lt;$B$50/1.2,"blocked",SUM($D$50:R50)&gt;=$B$50/1.2,_xlfn.IFS(SUM($D$59:Q59)&lt;$B$59,(_xlfn.IFS($B$59-(SUM($D$59:Q59))&gt;$B$7-SUM(R58,R48,R47,R57),$B$7-SUM(R58,R48,R47,R57),$B$59-(SUM($D$59:Q59))&lt;=$B$7-SUM(R58,R48,R47,R57),$B$59-(SUM($D$59:Q59)))),SUM($D$59:Q59)=$B$59,0))</f>
        <v>0</v>
      </c>
      <c r="S59" s="12">
        <f>_xlfn.IFS(SUM($D$50:S50)&lt;$B$50/1.2,"blocked",SUM($D$50:S50)&gt;=$B$50/1.2,_xlfn.IFS(SUM($D$59:R59)&lt;$B$59,(_xlfn.IFS($B$59-(SUM($D$59:R59))&gt;$B$7-SUM(S58,S48,S47,S57),$B$7-SUM(S58,S48,S47,S57),$B$59-(SUM($D$59:R59))&lt;=$B$7-SUM(S58,S48,S47,S57),$B$59-(SUM($D$59:R59)))),SUM($D$59:R59)=$B$59,0))</f>
        <v>0</v>
      </c>
      <c r="T59" s="12">
        <f>_xlfn.IFS(SUM($D$50:T50)&lt;$B$50/1.2,"blocked",SUM($D$50:T50)&gt;=$B$50/1.2,_xlfn.IFS(SUM($D$59:S59)&lt;$B$59,(_xlfn.IFS($B$59-(SUM($D$59:S59))&gt;$B$7-SUM(T58,T48,T47,T57),$B$7-SUM(T58,T48,T47,T57),$B$59-(SUM($D$59:S59))&lt;=$B$7-SUM(T58,T48,T47,T57),$B$59-(SUM($D$59:S59)))),SUM($D$59:S59)=$B$59,0))</f>
        <v>0</v>
      </c>
      <c r="U59" s="12">
        <f>_xlfn.IFS(SUM($D$50:U50)&lt;$B$50/1.2,"blocked",SUM($D$50:U50)&gt;=$B$50/1.2,_xlfn.IFS(SUM($D$59:T59)&lt;$B$59,(_xlfn.IFS($B$59-(SUM($D$59:T59))&gt;$B$7-SUM(U58,U48,U47,U57),$B$7-SUM(U58,U48,U47,U57),$B$59-(SUM($D$59:T59))&lt;=$B$7-SUM(U58,U48,U47,U57),$B$59-(SUM($D$59:T59)))),SUM($D$59:T59)=$B$59,0))</f>
        <v>0</v>
      </c>
      <c r="V59" s="12">
        <f>_xlfn.IFS(SUM($D$50:V50)&lt;$B$50/1.2,"blocked",SUM($D$50:V50)&gt;=$B$50/1.2,_xlfn.IFS(SUM($D$59:U59)&lt;$B$59,(_xlfn.IFS($B$59-(SUM($D$59:U59))&gt;$B$7-SUM(V58,V48,V47,V57),$B$7-SUM(V58,V48,V47,V57),$B$59-(SUM($D$59:U59))&lt;=$B$7-SUM(V58,V48,V47,V57),$B$59-(SUM($D$59:U59)))),SUM($D$59:U59)=$B$59,0))</f>
        <v>0</v>
      </c>
      <c r="W59" s="12">
        <f>_xlfn.IFS(SUM($D$50:W50)&lt;$B$50/1.2,"blocked",SUM($D$50:W50)&gt;=$B$50/1.2,_xlfn.IFS(SUM($D$59:V59)&lt;$B$59,(_xlfn.IFS($B$59-(SUM($D$59:V59))&gt;$B$7-SUM(W58,W48,W47,W57),$B$7-SUM(W58,W48,W47,W57),$B$59-(SUM($D$59:V59))&lt;=$B$7-SUM(W58,W48,W47,W57),$B$59-(SUM($D$59:V59)))),SUM($D$59:V59)=$B$59,0))</f>
        <v>0</v>
      </c>
      <c r="X59" s="12">
        <f>_xlfn.IFS(SUM($D$50:X50)&lt;$B$50/1.2,"blocked",SUM($D$50:X50)&gt;=$B$50/1.2,_xlfn.IFS(SUM($D$59:W59)&lt;$B$59,(_xlfn.IFS($B$59-(SUM($D$59:W59))&gt;$B$7-SUM(X58,X48,X47,X57),$B$7-SUM(X58,X48,X47,X57),$B$59-(SUM($D$59:W59))&lt;=$B$7-SUM(X58,X48,X47,X57),$B$59-(SUM($D$59:W59)))),SUM($D$59:W59)=$B$59,0))</f>
        <v>0</v>
      </c>
      <c r="Y59" s="12">
        <f>_xlfn.IFS(SUM($D$50:Y50)&lt;$B$50/1.2,"blocked",SUM($D$50:Y50)&gt;=$B$50/1.2,_xlfn.IFS(SUM($D$59:X59)&lt;$B$59,(_xlfn.IFS($B$59-(SUM($D$59:X59))&gt;$B$7-SUM(Y58,Y48,Y47,Y57),$B$7-SUM(Y58,Y48,Y47,Y57),$B$59-(SUM($D$59:X59))&lt;=$B$7-SUM(Y58,Y48,Y47,Y57),$B$59-(SUM($D$59:X59)))),SUM($D$59:X59)=$B$59,0))</f>
        <v>0</v>
      </c>
      <c r="Z59" s="12">
        <f>_xlfn.IFS(SUM($D$50:Z50)&lt;$B$50/1.2,"blocked",SUM($D$50:Z50)&gt;=$B$50/1.2,_xlfn.IFS(SUM($D$59:Y59)&lt;$B$59,(_xlfn.IFS($B$59-(SUM($D$59:Y59))&gt;$B$7-SUM(Z58,Z48,Z47,Z57),$B$7-SUM(Z58,Z48,Z47,Z57),$B$59-(SUM($D$59:Y59))&lt;=$B$7-SUM(Z58,Z48,Z47,Z57),$B$59-(SUM($D$59:Y59)))),SUM($D$59:Y59)=$B$59,0))</f>
        <v>0</v>
      </c>
      <c r="AA59" s="12">
        <f>_xlfn.IFS(SUM($D$50:AA50)&lt;$B$50/1.2,"blocked",SUM($D$50:AA50)&gt;=$B$50/1.2,_xlfn.IFS(SUM($D$59:Z59)&lt;$B$59,(_xlfn.IFS($B$59-(SUM($D$59:Z59))&gt;$B$7-SUM(AA58,AA48,AA47,AA57),$B$7-SUM(AA58,AA48,AA47,AA57),$B$59-(SUM($D$59:Z59))&lt;=$B$7-SUM(AA58,AA48,AA47,AA57),$B$59-(SUM($D$59:Z59)))),SUM($D$59:Z59)=$B$59,0))</f>
        <v>0</v>
      </c>
      <c r="AB59" s="12">
        <f>_xlfn.IFS(SUM($D$50:AB50)&lt;$B$50/1.2,"blocked",SUM($D$50:AB50)&gt;=$B$50/1.2,_xlfn.IFS(SUM($D$59:AA59)&lt;$B$59,(_xlfn.IFS($B$59-(SUM($D$59:AA59))&gt;$B$7-SUM(AB58,AB48,AB47,AB57),$B$7-SUM(AB58,AB48,AB47,AB57),$B$59-(SUM($D$59:AA59))&lt;=$B$7-SUM(AB58,AB48,AB47,AB57),$B$59-(SUM($D$59:AA59)))),SUM($D$59:AA59)=$B$59,0))</f>
        <v>0</v>
      </c>
      <c r="AC59" s="12">
        <f>_xlfn.IFS(SUM($D$50:AC50)&lt;$B$50/1.2,"blocked",SUM($D$50:AC50)&gt;=$B$50/1.2,_xlfn.IFS(SUM($D$59:AB59)&lt;$B$59,(_xlfn.IFS($B$59-(SUM($D$59:AB59))&gt;$B$7-SUM(AC58,AC48,AC47,AC57),$B$7-SUM(AC58,AC48,AC47,AC57),$B$59-(SUM($D$59:AB59))&lt;=$B$7-SUM(AC58,AC48,AC47,AC57),$B$59-(SUM($D$59:AB59)))),SUM($D$59:AB59)=$B$59,0))</f>
        <v>0</v>
      </c>
      <c r="AD59" s="12">
        <f>_xlfn.IFS(SUM($D$50:AD50)&lt;$B$50/1.2,"blocked",SUM($D$50:AD50)&gt;=$B$50/1.2,_xlfn.IFS(SUM($D$59:AC59)&lt;$B$59,(_xlfn.IFS($B$59-(SUM($D$59:AC59))&gt;$B$7-SUM(AD58,AD48,AD47,AD57),$B$7-SUM(AD58,AD48,AD47,AD57),$B$59-(SUM($D$59:AC59))&lt;=$B$7-SUM(AD58,AD48,AD47,AD57),$B$59-(SUM($D$59:AC59)))),SUM($D$59:AC59)=$B$59,0))</f>
        <v>0</v>
      </c>
      <c r="AE59" s="12">
        <f>_xlfn.IFS(SUM($D$50:AE50)&lt;$B$50/1.2,"blocked",SUM($D$50:AE50)&gt;=$B$50/1.2,_xlfn.IFS(SUM($D$59:AD59)&lt;$B$59,(_xlfn.IFS($B$59-(SUM($D$59:AD59))&gt;$B$7-SUM(AE58,AE48,AE47,AE57),$B$7-SUM(AE58,AE48,AE47,AE57),$B$59-(SUM($D$59:AD59))&lt;=$B$7-SUM(AE58,AE48,AE47,AE57),$B$59-(SUM($D$59:AD59)))),SUM($D$59:AD59)=$B$59,0))</f>
        <v>0</v>
      </c>
      <c r="AF59" s="12">
        <f>_xlfn.IFS(SUM($D$50:AF50)&lt;$B$50/1.2,"blocked",SUM($D$50:AF50)&gt;=$B$50/1.2,_xlfn.IFS(SUM($D$59:AE59)&lt;$B$59,(_xlfn.IFS($B$59-(SUM($D$59:AE59))&gt;$B$7-SUM(AF58,AF48,AF47,AF57),$B$7-SUM(AF58,AF48,AF47,AF57),$B$59-(SUM($D$59:AE59))&lt;=$B$7-SUM(AF58,AF48,AF47,AF57),$B$59-(SUM($D$59:AE59)))),SUM($D$59:AE59)=$B$59,0))</f>
        <v>0</v>
      </c>
      <c r="AG59" s="12">
        <f>_xlfn.IFS(SUM($D$50:AG50)&lt;$B$50/1.2,"blocked",SUM($D$50:AG50)&gt;=$B$50/1.2,_xlfn.IFS(SUM($D$59:AF59)&lt;$B$59,(_xlfn.IFS($B$59-(SUM($D$59:AF59))&gt;$B$7-SUM(AG58,AG48,AG47,AG57),$B$7-SUM(AG58,AG48,AG47,AG57),$B$59-(SUM($D$59:AF59))&lt;=$B$7-SUM(AG58,AG48,AG47,AG57),$B$59-(SUM($D$59:AF59)))),SUM($D$59:AF59)=$B$59,0))</f>
        <v>0</v>
      </c>
      <c r="AH59" s="12">
        <f>_xlfn.IFS(SUM($D$50:AH50)&lt;$B$50/1.2,"blocked",SUM($D$50:AH50)&gt;=$B$50/1.2,_xlfn.IFS(SUM($D$59:AG59)&lt;$B$59,(_xlfn.IFS($B$59-(SUM($D$59:AG59))&gt;$B$7-SUM(AH58,AH48,AH47,AH57),$B$7-SUM(AH58,AH48,AH47,AH57),$B$59-(SUM($D$59:AG59))&lt;=$B$7-SUM(AH58,AH48,AH47,AH57),$B$59-(SUM($D$59:AG59)))),SUM($D$59:AG59)=$B$59,0))</f>
        <v>0</v>
      </c>
      <c r="AI59" s="12">
        <f>_xlfn.IFS(SUM($D$50:AI50)&lt;$B$50/1.2,"blocked",SUM($D$50:AI50)&gt;=$B$50/1.2,_xlfn.IFS(SUM($D$59:AH59)&lt;$B$59,(_xlfn.IFS($B$59-(SUM($D$59:AH59))&gt;$B$7-SUM(AI58,AI48,AI47,AI57),$B$7-SUM(AI58,AI48,AI47,AI57),$B$59-(SUM($D$59:AH59))&lt;=$B$7-SUM(AI58,AI48,AI47,AI57),$B$59-(SUM($D$59:AH59)))),SUM($D$59:AH59)=$B$59,0))</f>
        <v>0</v>
      </c>
      <c r="AJ59" s="12">
        <f>_xlfn.IFS(SUM($D$50:AJ50)&lt;$B$50/1.2,"blocked",SUM($D$50:AJ50)&gt;=$B$50/1.2,_xlfn.IFS(SUM($D$59:AI59)&lt;$B$59,(_xlfn.IFS($B$59-(SUM($D$59:AI59))&gt;$B$7-SUM(AJ58,AJ48,AJ47,AJ57),$B$7-SUM(AJ58,AJ48,AJ47,AJ57),$B$59-(SUM($D$59:AI59))&lt;=$B$7-SUM(AJ58,AJ48,AJ47,AJ57),$B$59-(SUM($D$59:AI59)))),SUM($D$59:AI59)=$B$59,0))</f>
        <v>0</v>
      </c>
      <c r="AK59" s="12">
        <f>_xlfn.IFS(SUM($D$50:AK50)&lt;$B$50/1.2,"blocked",SUM($D$50:AK50)&gt;=$B$50/1.2,_xlfn.IFS(SUM($D$59:AJ59)&lt;$B$59,(_xlfn.IFS($B$59-(SUM($D$59:AJ59))&gt;$B$7-SUM(AK58,AK48,AK47,AK57),$B$7-SUM(AK58,AK48,AK47,AK57),$B$59-(SUM($D$59:AJ59))&lt;=$B$7-SUM(AK58,AK48,AK47,AK57),$B$59-(SUM($D$59:AJ59)))),SUM($D$59:AJ59)=$B$59,0))</f>
        <v>0</v>
      </c>
      <c r="AL59" s="12">
        <f>_xlfn.IFS(SUM($D$50:AL50)&lt;$B$50/1.2,"blocked",SUM($D$50:AL50)&gt;=$B$50/1.2,_xlfn.IFS(SUM($D$59:AK59)&lt;$B$59,(_xlfn.IFS($B$59-(SUM($D$59:AK59))&gt;$B$7-SUM(AL58,AL48,AL47,AL57),$B$7-SUM(AL58,AL48,AL47,AL57),$B$59-(SUM($D$59:AK59))&lt;=$B$7-SUM(AL58,AL48,AL47,AL57),$B$59-(SUM($D$59:AK59)))),SUM($D$59:AK59)=$B$59,0))</f>
        <v>0</v>
      </c>
      <c r="AM59" s="12">
        <f>_xlfn.IFS(SUM($D$50:AM50)&lt;$B$50/1.2,"blocked",SUM($D$50:AM50)&gt;=$B$50/1.2,_xlfn.IFS(SUM($D$59:AL59)&lt;$B$59,(_xlfn.IFS($B$59-(SUM($D$59:AL59))&gt;$B$7-SUM(AM58,AM48,AM47,AM57),$B$7-SUM(AM58,AM48,AM47,AM57),$B$59-(SUM($D$59:AL59))&lt;=$B$7-SUM(AM58,AM48,AM47,AM57),$B$59-(SUM($D$59:AL59)))),SUM($D$59:AL59)=$B$59,0))</f>
        <v>0</v>
      </c>
      <c r="AN59" s="12">
        <f>_xlfn.IFS(SUM($D$50:AN50)&lt;$B$50/1.2,"blocked",SUM($D$50:AN50)&gt;=$B$50/1.2,_xlfn.IFS(SUM($D$59:AM59)&lt;$B$59,(_xlfn.IFS($B$59-(SUM($D$59:AM59))&gt;$B$7-SUM(AN58,AN48,AN47,AN57),$B$7-SUM(AN58,AN48,AN47,AN57),$B$59-(SUM($D$59:AM59))&lt;=$B$7-SUM(AN58,AN48,AN47,AN57),$B$59-(SUM($D$59:AM59)))),SUM($D$59:AM59)=$B$59,0))</f>
        <v>0</v>
      </c>
      <c r="AO59" s="12">
        <f>_xlfn.IFS(SUM($D$50:AO50)&lt;$B$50/1.2,"blocked",SUM($D$50:AO50)&gt;=$B$50/1.2,_xlfn.IFS(SUM($D$59:AN59)&lt;$B$59,(_xlfn.IFS($B$59-(SUM($D$59:AN59))&gt;$B$7-SUM(AO58,AO48,AO47,AO57),$B$7-SUM(AO58,AO48,AO47,AO57),$B$59-(SUM($D$59:AN59))&lt;=$B$7-SUM(AO58,AO48,AO47,AO57),$B$59-(SUM($D$59:AN59)))),SUM($D$59:AN59)=$B$59,0))</f>
        <v>0</v>
      </c>
      <c r="AP59" s="12">
        <f>_xlfn.IFS(SUM($D$50:AP50)&lt;$B$50/1.2,"blocked",SUM($D$50:AP50)&gt;=$B$50/1.2,_xlfn.IFS(SUM($D$59:AO59)&lt;$B$59,(_xlfn.IFS($B$59-(SUM($D$59:AO59))&gt;$B$7-SUM(AP58,AP48,AP47,AP57),$B$7-SUM(AP58,AP48,AP47,AP57),$B$59-(SUM($D$59:AO59))&lt;=$B$7-SUM(AP58,AP48,AP47,AP57),$B$59-(SUM($D$59:AO59)))),SUM($D$59:AO59)=$B$59,0))</f>
        <v>0</v>
      </c>
      <c r="AQ59" s="12">
        <f>_xlfn.IFS(SUM($D$50:AQ50)&lt;$B$50/1.2,"blocked",SUM($D$50:AQ50)&gt;=$B$50/1.2,_xlfn.IFS(SUM($D$59:AP59)&lt;$B$59,(_xlfn.IFS($B$59-(SUM($D$59:AP59))&gt;$B$7-SUM(AQ58,AQ48,AQ47,AQ57),$B$7-SUM(AQ58,AQ48,AQ47,AQ57),$B$59-(SUM($D$59:AP59))&lt;=$B$7-SUM(AQ58,AQ48,AQ47,AQ57),$B$59-(SUM($D$59:AP59)))),SUM($D$59:AP59)=$B$59,0))</f>
        <v>0</v>
      </c>
      <c r="AR59" s="12">
        <f>_xlfn.IFS(SUM($D$50:AR50)&lt;$B$50/1.2,"blocked",SUM($D$50:AR50)&gt;=$B$50/1.2,_xlfn.IFS(SUM($D$59:AQ59)&lt;$B$59,(_xlfn.IFS($B$59-(SUM($D$59:AQ59))&gt;$B$7-SUM(AR58,AR48,AR47,AR57),$B$7-SUM(AR58,AR48,AR47,AR57),$B$59-(SUM($D$59:AQ59))&lt;=$B$7-SUM(AR58,AR48,AR47,AR57),$B$59-(SUM($D$59:AQ59)))),SUM($D$59:AQ59)=$B$59,0))</f>
        <v>0</v>
      </c>
      <c r="AS59" s="12">
        <f>_xlfn.IFS(SUM($D$50:AS50)&lt;$B$50/1.2,"blocked",SUM($D$50:AS50)&gt;=$B$50/1.2,_xlfn.IFS(SUM($D$59:AR59)&lt;$B$59,(_xlfn.IFS($B$59-(SUM($D$59:AR59))&gt;$B$7-SUM(AS58,AS48,AS47,AS57),$B$7-SUM(AS58,AS48,AS47,AS57),$B$59-(SUM($D$59:AR59))&lt;=$B$7-SUM(AS58,AS48,AS47,AS57),$B$59-(SUM($D$59:AR59)))),SUM($D$59:AR59)=$B$59,0))</f>
        <v>0</v>
      </c>
      <c r="AT59" s="12">
        <f>_xlfn.IFS(SUM($D$50:AT50)&lt;$B$50/1.2,"blocked",SUM($D$50:AT50)&gt;=$B$50/1.2,_xlfn.IFS(SUM($D$59:AS59)&lt;$B$59,(_xlfn.IFS($B$59-(SUM($D$59:AS59))&gt;$B$7-SUM(AT58,AT48,AT47,AT57),$B$7-SUM(AT58,AT48,AT47,AT57),$B$59-(SUM($D$59:AS59))&lt;=$B$7-SUM(AT58,AT48,AT47,AT57),$B$59-(SUM($D$59:AS59)))),SUM($D$59:AS59)=$B$59,0))</f>
        <v>0</v>
      </c>
      <c r="AU59" s="12">
        <f>_xlfn.IFS(SUM($D$50:AU50)&lt;$B$50/1.2,"blocked",SUM($D$50:AU50)&gt;=$B$50/1.2,_xlfn.IFS(SUM($D$59:AT59)&lt;$B$59,(_xlfn.IFS($B$59-(SUM($D$59:AT59))&gt;$B$7-SUM(AU58,AU48,AU47,AU57),$B$7-SUM(AU58,AU48,AU47,AU57),$B$59-(SUM($D$59:AT59))&lt;=$B$7-SUM(AU58,AU48,AU47,AU57),$B$59-(SUM($D$59:AT59)))),SUM($D$59:AT59)=$B$59,0))</f>
        <v>0</v>
      </c>
      <c r="AV59" s="12">
        <f>_xlfn.IFS(SUM($D$50:AV50)&lt;$B$50/1.2,"blocked",SUM($D$50:AV50)&gt;=$B$50/1.2,_xlfn.IFS(SUM($D$59:AU59)&lt;$B$59,(_xlfn.IFS($B$59-(SUM($D$59:AU59))&gt;$B$7-SUM(AV58,AV48,AV47,AV57),$B$7-SUM(AV58,AV48,AV47,AV57),$B$59-(SUM($D$59:AU59))&lt;=$B$7-SUM(AV58,AV48,AV47,AV57),$B$59-(SUM($D$59:AU59)))),SUM($D$59:AU59)=$B$59,0))</f>
        <v>0</v>
      </c>
      <c r="AW59" s="12">
        <f>_xlfn.IFS(SUM($D$50:AW50)&lt;$B$50/1.2,"blocked",SUM($D$50:AW50)&gt;=$B$50/1.2,_xlfn.IFS(SUM($D$59:AV59)&lt;$B$59,(_xlfn.IFS($B$59-(SUM($D$59:AV59))&gt;$B$7-SUM(AW58,AW48,AW47,AW57),$B$7-SUM(AW58,AW48,AW47,AW57),$B$59-(SUM($D$59:AV59))&lt;=$B$7-SUM(AW58,AW48,AW47,AW57),$B$59-(SUM($D$59:AV59)))),SUM($D$59:AV59)=$B$59,0))</f>
        <v>0</v>
      </c>
      <c r="AX59" s="12">
        <f>_xlfn.IFS(SUM($D$50:AX50)&lt;$B$50/1.2,"blocked",SUM($D$50:AX50)&gt;=$B$50/1.2,_xlfn.IFS(SUM($D$59:AW59)&lt;$B$59,(_xlfn.IFS($B$59-(SUM($D$59:AW59))&gt;$B$7-SUM(AX58,AX48,AX47,AX57),$B$7-SUM(AX58,AX48,AX47,AX57),$B$59-(SUM($D$59:AW59))&lt;=$B$7-SUM(AX58,AX48,AX47,AX57),$B$59-(SUM($D$59:AW59)))),SUM($D$59:AW59)=$B$59,0))</f>
        <v>0</v>
      </c>
      <c r="AY59" s="12">
        <f>_xlfn.IFS(SUM($D$50:AY50)&lt;$B$50/1.2,"blocked",SUM($D$50:AY50)&gt;=$B$50/1.2,_xlfn.IFS(SUM($D$59:AX59)&lt;$B$59,(_xlfn.IFS($B$59-(SUM($D$59:AX59))&gt;$B$7-SUM(AY58,AY48,AY47,AY57),$B$7-SUM(AY58,AY48,AY47,AY57),$B$59-(SUM($D$59:AX59))&lt;=$B$7-SUM(AY58,AY48,AY47,AY57),$B$59-(SUM($D$59:AX59)))),SUM($D$59:AX59)=$B$59,0))</f>
        <v>0</v>
      </c>
      <c r="AZ59" s="12">
        <f>_xlfn.IFS(SUM($D$50:AZ50)&lt;$B$50/1.2,"blocked",SUM($D$50:AZ50)&gt;=$B$50/1.2,_xlfn.IFS(SUM($D$59:AY59)&lt;$B$59,(_xlfn.IFS($B$59-(SUM($D$59:AY59))&gt;$B$7-SUM(AZ58,AZ48,AZ47,AZ57),$B$7-SUM(AZ58,AZ48,AZ47,AZ57),$B$59-(SUM($D$59:AY59))&lt;=$B$7-SUM(AZ58,AZ48,AZ47,AZ57),$B$59-(SUM($D$59:AY59)))),SUM($D$59:AY59)=$B$59,0))</f>
        <v>0</v>
      </c>
      <c r="BA59" s="12">
        <f>_xlfn.IFS(SUM($D$50:BA50)&lt;$B$50/1.2,"blocked",SUM($D$50:BA50)&gt;=$B$50/1.2,_xlfn.IFS(SUM($D$59:AZ59)&lt;$B$59,(_xlfn.IFS($B$59-(SUM($D$59:AZ59))&gt;$B$7-SUM(BA58,BA48,BA47,BA57),$B$7-SUM(BA58,BA48,BA47,BA57),$B$59-(SUM($D$59:AZ59))&lt;=$B$7-SUM(BA58,BA48,BA47,BA57),$B$59-(SUM($D$59:AZ59)))),SUM($D$59:AZ59)=$B$59,0))</f>
        <v>0</v>
      </c>
    </row>
    <row r="60" spans="1:53" x14ac:dyDescent="0.35">
      <c r="A60" s="4" t="s">
        <v>29</v>
      </c>
      <c r="B60" s="11">
        <f>(_xlfn.IFS($B$3=0,$B$2*0.1,$B$3&gt;0,$B$12*$B$3))*B36/60/60</f>
        <v>3.7565740045078884</v>
      </c>
      <c r="C60" s="24">
        <f t="shared" si="2"/>
        <v>3.7565740045078884</v>
      </c>
      <c r="D60" s="12" t="s">
        <v>82</v>
      </c>
      <c r="E60" s="12" t="str">
        <f>_xlfn.IFS(SUM($D$51:E51)&lt;$B$51/1.2,"blocked",SUM($D$51:E51)&gt;=$B$51/1.2,_xlfn.IFS(SUM($D$60:D60)&lt;$B$60,(_xlfn.IFS($B$60-(SUM($D$60:D60))&gt;$B$7-SUM(E57:E59),$B$7-SUM(E57:E59),$B$60-(SUM($D$60:D60))&lt;=$B$7-SUM(E57:E59),$B$60-(SUM($D$60:D60)))),SUM($D$60:D60)=$B$60,0))</f>
        <v>blocked</v>
      </c>
      <c r="F60" s="12" t="str">
        <f>_xlfn.IFS(SUM($D$51:F51)&lt;$B$51/1.2,"blocked",SUM($D$51:F51)&gt;=$B$51/1.2,_xlfn.IFS(SUM($D$60:E60)&lt;$B$60,(_xlfn.IFS($B$60-(SUM($D$60:E60))&gt;$B$7-SUM(F57:F59),$B$7-SUM(F57:F59),$B$60-(SUM($D$60:E60))&lt;=$B$7-SUM(F57:F59),$B$60-(SUM($D$60:E60)))),SUM($D$60:E60)=$B$60,0))</f>
        <v>blocked</v>
      </c>
      <c r="G60" s="12" t="str">
        <f>_xlfn.IFS(SUM($D$51:G51)&lt;$B$51/1.2,"blocked",SUM($D$51:G51)&gt;=$B$51/1.2,_xlfn.IFS(SUM($D$60:F60)&lt;$B$60,(_xlfn.IFS($B$60-(SUM($D$60:F60))&gt;$B$7-SUM(G57:G59),$B$7-SUM(G57:G59),$B$60-(SUM($D$60:F60))&lt;=$B$7-SUM(G57:G59),$B$60-(SUM($D$60:F60)))),SUM($D$60:F60)=$B$60,0))</f>
        <v>blocked</v>
      </c>
      <c r="H60" s="12">
        <f>_xlfn.IFS(SUM($D$51:H51)&lt;$B$51/1.2,"blocked",SUM($D$51:H51)&gt;=$B$51/1.2,_xlfn.IFS(SUM($D$60:G60)&lt;$B$60,(_xlfn.IFS($B$60-(SUM($D$60:G60))&gt;$B$7-SUM(H57:H59),$B$7-SUM(H57:H59),$B$60-(SUM($D$60:G60))&lt;=$B$7-SUM(H57:H59),$B$60-(SUM($D$60:G60)))),SUM($D$60:G60)=$B$60,0))</f>
        <v>3.7565740045078884</v>
      </c>
      <c r="I60" s="12">
        <f>_xlfn.IFS(SUM($D$51:I51)&lt;$B$51/1.2,"blocked",SUM($D$51:I51)&gt;=$B$51/1.2,_xlfn.IFS(SUM($D$60:H60)&lt;$B$60,(_xlfn.IFS($B$60-(SUM($D$60:H60))&gt;$B$7-SUM(I57:I59),$B$7-SUM(I57:I59),$B$60-(SUM($D$60:H60))&lt;=$B$7-SUM(I57:I59),$B$60-(SUM($D$60:H60)))),SUM($D$60:H60)=$B$60,0))</f>
        <v>0</v>
      </c>
      <c r="J60" s="12">
        <f>_xlfn.IFS(SUM($D$51:J51)&lt;$B$51/1.2,"blocked",SUM($D$51:J51)&gt;=$B$51/1.2,_xlfn.IFS(SUM($D$60:I60)&lt;$B$60,(_xlfn.IFS($B$60-(SUM($D$60:I60))&gt;$B$7-SUM(J57:J59),$B$7-SUM(J57:J59),$B$60-(SUM($D$60:I60))&lt;=$B$7-SUM(J57:J59),$B$60-(SUM($D$60:I60)))),SUM($D$60:I60)=$B$60,0))</f>
        <v>0</v>
      </c>
      <c r="K60" s="12">
        <f>_xlfn.IFS(SUM($D$51:K51)&lt;$B$51/1.2,"blocked",SUM($D$51:K51)&gt;=$B$51/1.2,_xlfn.IFS(SUM($D$60:J60)&lt;$B$60,(_xlfn.IFS($B$60-(SUM($D$60:J60))&gt;$B$7-SUM(K57:K59),$B$7-SUM(K57:K59),$B$60-(SUM($D$60:J60))&lt;=$B$7-SUM(K57:K59),$B$60-(SUM($D$60:J60)))),SUM($D$60:J60)=$B$60,0))</f>
        <v>0</v>
      </c>
      <c r="L60" s="12">
        <f>_xlfn.IFS(SUM($D$51:L51)&lt;$B$51/1.2,"blocked",SUM($D$51:L51)&gt;=$B$51/1.2,_xlfn.IFS(SUM($D$60:K60)&lt;$B$60,(_xlfn.IFS($B$60-(SUM($D$60:K60))&gt;$B$7-SUM(L57:L59),$B$7-SUM(L57:L59),$B$60-(SUM($D$60:K60))&lt;=$B$7-SUM(L57:L59),$B$60-(SUM($D$60:K60)))),SUM($D$60:K60)=$B$60,0))</f>
        <v>0</v>
      </c>
      <c r="M60" s="12">
        <f>_xlfn.IFS(SUM($D$51:M51)&lt;$B$51/1.2,"blocked",SUM($D$51:M51)&gt;=$B$51/1.2,_xlfn.IFS(SUM($D$60:L60)&lt;$B$60,(_xlfn.IFS($B$60-(SUM($D$60:L60))&gt;$B$7-SUM(M57:M59),$B$7-SUM(M57:M59),$B$60-(SUM($D$60:L60))&lt;=$B$7-SUM(M57:M59),$B$60-(SUM($D$60:L60)))),SUM($D$60:L60)=$B$60,0))</f>
        <v>0</v>
      </c>
      <c r="N60" s="12">
        <f>_xlfn.IFS(SUM($D$51:N51)&lt;$B$51/1.2,"blocked",SUM($D$51:N51)&gt;=$B$51/1.2,_xlfn.IFS(SUM($D$60:M60)&lt;$B$60,(_xlfn.IFS($B$60-(SUM($D$60:M60))&gt;$B$7-SUM(N57:N59),$B$7-SUM(N57:N59),$B$60-(SUM($D$60:M60))&lt;=$B$7-SUM(N57:N59),$B$60-(SUM($D$60:M60)))),SUM($D$60:M60)=$B$60,0))</f>
        <v>0</v>
      </c>
      <c r="O60" s="12">
        <f>_xlfn.IFS(SUM($D$51:O51)&lt;$B$51/1.2,"blocked",SUM($D$51:O51)&gt;=$B$51/1.2,_xlfn.IFS(SUM($D$60:N60)&lt;$B$60,(_xlfn.IFS($B$60-(SUM($D$60:N60))&gt;$B$7-SUM(O57:O59),$B$7-SUM(O57:O59),$B$60-(SUM($D$60:N60))&lt;=$B$7-SUM(O57:O59),$B$60-(SUM($D$60:N60)))),SUM($D$60:N60)=$B$60,0))</f>
        <v>0</v>
      </c>
      <c r="P60" s="12">
        <f>_xlfn.IFS(SUM($D$51:P51)&lt;$B$51/1.2,"blocked",SUM($D$51:P51)&gt;=$B$51/1.2,_xlfn.IFS(SUM($D$60:O60)&lt;$B$60,(_xlfn.IFS($B$60-(SUM($D$60:O60))&gt;$B$7-SUM(P57:P59),$B$7-SUM(P57:P59),$B$60-(SUM($D$60:O60))&lt;=$B$7-SUM(P57:P59),$B$60-(SUM($D$60:O60)))),SUM($D$60:O60)=$B$60,0))</f>
        <v>0</v>
      </c>
      <c r="Q60" s="12">
        <f>_xlfn.IFS(SUM($D$51:Q51)&lt;$B$51/1.2,"blocked",SUM($D$51:Q51)&gt;=$B$51/1.2,_xlfn.IFS(SUM($D$60:P60)&lt;$B$60,(_xlfn.IFS($B$60-(SUM($D$60:P60))&gt;$B$7-SUM(Q57:Q59),$B$7-SUM(Q57:Q59),$B$60-(SUM($D$60:P60))&lt;=$B$7-SUM(Q57:Q59),$B$60-(SUM($D$60:P60)))),SUM($D$60:P60)=$B$60,0))</f>
        <v>0</v>
      </c>
      <c r="R60" s="12">
        <f>_xlfn.IFS(SUM($D$51:R51)&lt;$B$51/1.2,"blocked",SUM($D$51:R51)&gt;=$B$51/1.2,_xlfn.IFS(SUM($D$60:Q60)&lt;$B$60,(_xlfn.IFS($B$60-(SUM($D$60:Q60))&gt;$B$7-SUM(R57:R59),$B$7-SUM(R57:R59),$B$60-(SUM($D$60:Q60))&lt;=$B$7-SUM(R57:R59),$B$60-(SUM($D$60:Q60)))),SUM($D$60:Q60)=$B$60,0))</f>
        <v>0</v>
      </c>
      <c r="S60" s="12">
        <f>_xlfn.IFS(SUM($D$51:S51)&lt;$B$51/1.2,"blocked",SUM($D$51:S51)&gt;=$B$51/1.2,_xlfn.IFS(SUM($D$60:R60)&lt;$B$60,(_xlfn.IFS($B$60-(SUM($D$60:R60))&gt;$B$7-SUM(S57:S59),$B$7-SUM(S57:S59),$B$60-(SUM($D$60:R60))&lt;=$B$7-SUM(S57:S59),$B$60-(SUM($D$60:R60)))),SUM($D$60:R60)=$B$60,0))</f>
        <v>0</v>
      </c>
      <c r="T60" s="12">
        <f>_xlfn.IFS(SUM($D$51:T51)&lt;$B$51/1.2,"blocked",SUM($D$51:T51)&gt;=$B$51/1.2,_xlfn.IFS(SUM($D$60:S60)&lt;$B$60,(_xlfn.IFS($B$60-(SUM($D$60:S60))&gt;$B$7-SUM(T57:T59),$B$7-SUM(T57:T59),$B$60-(SUM($D$60:S60))&lt;=$B$7-SUM(T57:T59),$B$60-(SUM($D$60:S60)))),SUM($D$60:S60)=$B$60,0))</f>
        <v>0</v>
      </c>
      <c r="U60" s="12">
        <f>_xlfn.IFS(SUM($D$51:U51)&lt;$B$51/1.2,"blocked",SUM($D$51:U51)&gt;=$B$51/1.2,_xlfn.IFS(SUM($D$60:T60)&lt;$B$60,(_xlfn.IFS($B$60-(SUM($D$60:T60))&gt;$B$7-SUM(U57:U59),$B$7-SUM(U57:U59),$B$60-(SUM($D$60:T60))&lt;=$B$7-SUM(U57:U59),$B$60-(SUM($D$60:T60)))),SUM($D$60:T60)=$B$60,0))</f>
        <v>0</v>
      </c>
      <c r="V60" s="12">
        <f>_xlfn.IFS(SUM($D$51:V51)&lt;$B$51/1.2,"blocked",SUM($D$51:V51)&gt;=$B$51/1.2,_xlfn.IFS(SUM($D$60:U60)&lt;$B$60,(_xlfn.IFS($B$60-(SUM($D$60:U60))&gt;$B$7-SUM(V57:V59),$B$7-SUM(V57:V59),$B$60-(SUM($D$60:U60))&lt;=$B$7-SUM(V57:V59),$B$60-(SUM($D$60:U60)))),SUM($D$60:U60)=$B$60,0))</f>
        <v>0</v>
      </c>
      <c r="W60" s="12">
        <f>_xlfn.IFS(SUM($D$51:W51)&lt;$B$51/1.2,"blocked",SUM($D$51:W51)&gt;=$B$51/1.2,_xlfn.IFS(SUM($D$60:V60)&lt;$B$60,(_xlfn.IFS($B$60-(SUM($D$60:V60))&gt;$B$7-SUM(W57:W59),$B$7-SUM(W57:W59),$B$60-(SUM($D$60:V60))&lt;=$B$7-SUM(W57:W59),$B$60-(SUM($D$60:V60)))),SUM($D$60:V60)=$B$60,0))</f>
        <v>0</v>
      </c>
      <c r="X60" s="12">
        <f>_xlfn.IFS(SUM($D$51:X51)&lt;$B$51/1.2,"blocked",SUM($D$51:X51)&gt;=$B$51/1.2,_xlfn.IFS(SUM($D$60:W60)&lt;$B$60,(_xlfn.IFS($B$60-(SUM($D$60:W60))&gt;$B$7-SUM(X57:X59),$B$7-SUM(X57:X59),$B$60-(SUM($D$60:W60))&lt;=$B$7-SUM(X57:X59),$B$60-(SUM($D$60:W60)))),SUM($D$60:W60)=$B$60,0))</f>
        <v>0</v>
      </c>
      <c r="Y60" s="12">
        <f>_xlfn.IFS(SUM($D$51:Y51)&lt;$B$51/1.2,"blocked",SUM($D$51:Y51)&gt;=$B$51/1.2,_xlfn.IFS(SUM($D$60:X60)&lt;$B$60,(_xlfn.IFS($B$60-(SUM($D$60:X60))&gt;$B$7-SUM(Y57:Y59),$B$7-SUM(Y57:Y59),$B$60-(SUM($D$60:X60))&lt;=$B$7-SUM(Y57:Y59),$B$60-(SUM($D$60:X60)))),SUM($D$60:X60)=$B$60,0))</f>
        <v>0</v>
      </c>
      <c r="Z60" s="12">
        <f>_xlfn.IFS(SUM($D$51:Z51)&lt;$B$51/1.2,"blocked",SUM($D$51:Z51)&gt;=$B$51/1.2,_xlfn.IFS(SUM($D$60:Y60)&lt;$B$60,(_xlfn.IFS($B$60-(SUM($D$60:Y60))&gt;$B$7-SUM(Z57:Z59),$B$7-SUM(Z57:Z59),$B$60-(SUM($D$60:Y60))&lt;=$B$7-SUM(Z57:Z59),$B$60-(SUM($D$60:Y60)))),SUM($D$60:Y60)=$B$60,0))</f>
        <v>0</v>
      </c>
      <c r="AA60" s="12">
        <f>_xlfn.IFS(SUM($D$51:AA51)&lt;$B$51/1.2,"blocked",SUM($D$51:AA51)&gt;=$B$51/1.2,_xlfn.IFS(SUM($D$60:Z60)&lt;$B$60,(_xlfn.IFS($B$60-(SUM($D$60:Z60))&gt;$B$7-SUM(AA57:AA59),$B$7-SUM(AA57:AA59),$B$60-(SUM($D$60:Z60))&lt;=$B$7-SUM(AA57:AA59),$B$60-(SUM($D$60:Z60)))),SUM($D$60:Z60)=$B$60,0))</f>
        <v>0</v>
      </c>
      <c r="AB60" s="12">
        <f>_xlfn.IFS(SUM($D$51:AB51)&lt;$B$51/1.2,"blocked",SUM($D$51:AB51)&gt;=$B$51/1.2,_xlfn.IFS(SUM($D$60:AA60)&lt;$B$60,(_xlfn.IFS($B$60-(SUM($D$60:AA60))&gt;$B$7-SUM(AB57:AB59),$B$7-SUM(AB57:AB59),$B$60-(SUM($D$60:AA60))&lt;=$B$7-SUM(AB57:AB59),$B$60-(SUM($D$60:AA60)))),SUM($D$60:AA60)=$B$60,0))</f>
        <v>0</v>
      </c>
      <c r="AC60" s="12">
        <f>_xlfn.IFS(SUM($D$51:AC51)&lt;$B$51/1.2,"blocked",SUM($D$51:AC51)&gt;=$B$51/1.2,_xlfn.IFS(SUM($D$60:AB60)&lt;$B$60,(_xlfn.IFS($B$60-(SUM($D$60:AB60))&gt;$B$7-SUM(AC57:AC59),$B$7-SUM(AC57:AC59),$B$60-(SUM($D$60:AB60))&lt;=$B$7-SUM(AC57:AC59),$B$60-(SUM($D$60:AB60)))),SUM($D$60:AB60)=$B$60,0))</f>
        <v>0</v>
      </c>
      <c r="AD60" s="12">
        <f>_xlfn.IFS(SUM($D$51:AD51)&lt;$B$51/1.2,"blocked",SUM($D$51:AD51)&gt;=$B$51/1.2,_xlfn.IFS(SUM($D$60:AC60)&lt;$B$60,(_xlfn.IFS($B$60-(SUM($D$60:AC60))&gt;$B$7-SUM(AD57:AD59),$B$7-SUM(AD57:AD59),$B$60-(SUM($D$60:AC60))&lt;=$B$7-SUM(AD57:AD59),$B$60-(SUM($D$60:AC60)))),SUM($D$60:AC60)=$B$60,0))</f>
        <v>0</v>
      </c>
      <c r="AE60" s="12">
        <f>_xlfn.IFS(SUM($D$51:AE51)&lt;$B$51/1.2,"blocked",SUM($D$51:AE51)&gt;=$B$51/1.2,_xlfn.IFS(SUM($D$60:AD60)&lt;$B$60,(_xlfn.IFS($B$60-(SUM($D$60:AD60))&gt;$B$7-SUM(AE57:AE59),$B$7-SUM(AE57:AE59),$B$60-(SUM($D$60:AD60))&lt;=$B$7-SUM(AE57:AE59),$B$60-(SUM($D$60:AD60)))),SUM($D$60:AD60)=$B$60,0))</f>
        <v>0</v>
      </c>
      <c r="AF60" s="12">
        <f>_xlfn.IFS(SUM($D$51:AF51)&lt;$B$51/1.2,"blocked",SUM($D$51:AF51)&gt;=$B$51/1.2,_xlfn.IFS(SUM($D$60:AE60)&lt;$B$60,(_xlfn.IFS($B$60-(SUM($D$60:AE60))&gt;$B$7-SUM(AF57:AF59),$B$7-SUM(AF57:AF59),$B$60-(SUM($D$60:AE60))&lt;=$B$7-SUM(AF57:AF59),$B$60-(SUM($D$60:AE60)))),SUM($D$60:AE60)=$B$60,0))</f>
        <v>0</v>
      </c>
      <c r="AG60" s="12">
        <f>_xlfn.IFS(SUM($D$51:AG51)&lt;$B$51/1.2,"blocked",SUM($D$51:AG51)&gt;=$B$51/1.2,_xlfn.IFS(SUM($D$60:AF60)&lt;$B$60,(_xlfn.IFS($B$60-(SUM($D$60:AF60))&gt;$B$7-SUM(AG57:AG59),$B$7-SUM(AG57:AG59),$B$60-(SUM($D$60:AF60))&lt;=$B$7-SUM(AG57:AG59),$B$60-(SUM($D$60:AF60)))),SUM($D$60:AF60)=$B$60,0))</f>
        <v>0</v>
      </c>
      <c r="AH60" s="12">
        <f>_xlfn.IFS(SUM($D$51:AH51)&lt;$B$51/1.2,"blocked",SUM($D$51:AH51)&gt;=$B$51/1.2,_xlfn.IFS(SUM($D$60:AG60)&lt;$B$60,(_xlfn.IFS($B$60-(SUM($D$60:AG60))&gt;$B$7-SUM(AH57:AH59),$B$7-SUM(AH57:AH59),$B$60-(SUM($D$60:AG60))&lt;=$B$7-SUM(AH57:AH59),$B$60-(SUM($D$60:AG60)))),SUM($D$60:AG60)=$B$60,0))</f>
        <v>0</v>
      </c>
      <c r="AI60" s="12">
        <f>_xlfn.IFS(SUM($D$51:AI51)&lt;$B$51/1.2,"blocked",SUM($D$51:AI51)&gt;=$B$51/1.2,_xlfn.IFS(SUM($D$60:AH60)&lt;$B$60,(_xlfn.IFS($B$60-(SUM($D$60:AH60))&gt;$B$7-SUM(AI57:AI59),$B$7-SUM(AI57:AI59),$B$60-(SUM($D$60:AH60))&lt;=$B$7-SUM(AI57:AI59),$B$60-(SUM($D$60:AH60)))),SUM($D$60:AH60)=$B$60,0))</f>
        <v>0</v>
      </c>
      <c r="AJ60" s="12">
        <f>_xlfn.IFS(SUM($D$51:AJ51)&lt;$B$51/1.2,"blocked",SUM($D$51:AJ51)&gt;=$B$51/1.2,_xlfn.IFS(SUM($D$60:AI60)&lt;$B$60,(_xlfn.IFS($B$60-(SUM($D$60:AI60))&gt;$B$7-SUM(AJ57:AJ59),$B$7-SUM(AJ57:AJ59),$B$60-(SUM($D$60:AI60))&lt;=$B$7-SUM(AJ57:AJ59),$B$60-(SUM($D$60:AI60)))),SUM($D$60:AI60)=$B$60,0))</f>
        <v>0</v>
      </c>
      <c r="AK60" s="12">
        <f>_xlfn.IFS(SUM($D$51:AK51)&lt;$B$51/1.2,"blocked",SUM($D$51:AK51)&gt;=$B$51/1.2,_xlfn.IFS(SUM($D$60:AJ60)&lt;$B$60,(_xlfn.IFS($B$60-(SUM($D$60:AJ60))&gt;$B$7-SUM(AK57:AK59),$B$7-SUM(AK57:AK59),$B$60-(SUM($D$60:AJ60))&lt;=$B$7-SUM(AK57:AK59),$B$60-(SUM($D$60:AJ60)))),SUM($D$60:AJ60)=$B$60,0))</f>
        <v>0</v>
      </c>
      <c r="AL60" s="12">
        <f>_xlfn.IFS(SUM($D$51:AL51)&lt;$B$51/1.2,"blocked",SUM($D$51:AL51)&gt;=$B$51/1.2,_xlfn.IFS(SUM($D$60:AK60)&lt;$B$60,(_xlfn.IFS($B$60-(SUM($D$60:AK60))&gt;$B$7-SUM(AL57:AL59),$B$7-SUM(AL57:AL59),$B$60-(SUM($D$60:AK60))&lt;=$B$7-SUM(AL57:AL59),$B$60-(SUM($D$60:AK60)))),SUM($D$60:AK60)=$B$60,0))</f>
        <v>0</v>
      </c>
      <c r="AM60" s="12">
        <f>_xlfn.IFS(SUM($D$51:AM51)&lt;$B$51/1.2,"blocked",SUM($D$51:AM51)&gt;=$B$51/1.2,_xlfn.IFS(SUM($D$60:AL60)&lt;$B$60,(_xlfn.IFS($B$60-(SUM($D$60:AL60))&gt;$B$7-SUM(AM57:AM59),$B$7-SUM(AM57:AM59),$B$60-(SUM($D$60:AL60))&lt;=$B$7-SUM(AM57:AM59),$B$60-(SUM($D$60:AL60)))),SUM($D$60:AL60)=$B$60,0))</f>
        <v>0</v>
      </c>
      <c r="AN60" s="12">
        <f>_xlfn.IFS(SUM($D$51:AN51)&lt;$B$51/1.2,"blocked",SUM($D$51:AN51)&gt;=$B$51/1.2,_xlfn.IFS(SUM($D$60:AM60)&lt;$B$60,(_xlfn.IFS($B$60-(SUM($D$60:AM60))&gt;$B$7-SUM(AN57:AN59),$B$7-SUM(AN57:AN59),$B$60-(SUM($D$60:AM60))&lt;=$B$7-SUM(AN57:AN59),$B$60-(SUM($D$60:AM60)))),SUM($D$60:AM60)=$B$60,0))</f>
        <v>0</v>
      </c>
      <c r="AO60" s="12">
        <f>_xlfn.IFS(SUM($D$51:AO51)&lt;$B$51/1.2,"blocked",SUM($D$51:AO51)&gt;=$B$51/1.2,_xlfn.IFS(SUM($D$60:AN60)&lt;$B$60,(_xlfn.IFS($B$60-(SUM($D$60:AN60))&gt;$B$7-SUM(AO57:AO59),$B$7-SUM(AO57:AO59),$B$60-(SUM($D$60:AN60))&lt;=$B$7-SUM(AO57:AO59),$B$60-(SUM($D$60:AN60)))),SUM($D$60:AN60)=$B$60,0))</f>
        <v>0</v>
      </c>
      <c r="AP60" s="12">
        <f>_xlfn.IFS(SUM($D$51:AP51)&lt;$B$51/1.2,"blocked",SUM($D$51:AP51)&gt;=$B$51/1.2,_xlfn.IFS(SUM($D$60:AO60)&lt;$B$60,(_xlfn.IFS($B$60-(SUM($D$60:AO60))&gt;$B$7-SUM(AP57:AP59),$B$7-SUM(AP57:AP59),$B$60-(SUM($D$60:AO60))&lt;=$B$7-SUM(AP57:AP59),$B$60-(SUM($D$60:AO60)))),SUM($D$60:AO60)=$B$60,0))</f>
        <v>0</v>
      </c>
      <c r="AQ60" s="12">
        <f>_xlfn.IFS(SUM($D$51:AQ51)&lt;$B$51/1.2,"blocked",SUM($D$51:AQ51)&gt;=$B$51/1.2,_xlfn.IFS(SUM($D$60:AP60)&lt;$B$60,(_xlfn.IFS($B$60-(SUM($D$60:AP60))&gt;$B$7-SUM(AQ57:AQ59),$B$7-SUM(AQ57:AQ59),$B$60-(SUM($D$60:AP60))&lt;=$B$7-SUM(AQ57:AQ59),$B$60-(SUM($D$60:AP60)))),SUM($D$60:AP60)=$B$60,0))</f>
        <v>0</v>
      </c>
      <c r="AR60" s="12">
        <f>_xlfn.IFS(SUM($D$51:AR51)&lt;$B$51/1.2,"blocked",SUM($D$51:AR51)&gt;=$B$51/1.2,_xlfn.IFS(SUM($D$60:AQ60)&lt;$B$60,(_xlfn.IFS($B$60-(SUM($D$60:AQ60))&gt;$B$7-SUM(AR57:AR59),$B$7-SUM(AR57:AR59),$B$60-(SUM($D$60:AQ60))&lt;=$B$7-SUM(AR57:AR59),$B$60-(SUM($D$60:AQ60)))),SUM($D$60:AQ60)=$B$60,0))</f>
        <v>0</v>
      </c>
      <c r="AS60" s="12">
        <f>_xlfn.IFS(SUM($D$51:AS51)&lt;$B$51/1.2,"blocked",SUM($D$51:AS51)&gt;=$B$51/1.2,_xlfn.IFS(SUM($D$60:AR60)&lt;$B$60,(_xlfn.IFS($B$60-(SUM($D$60:AR60))&gt;$B$7-SUM(AS57:AS59),$B$7-SUM(AS57:AS59),$B$60-(SUM($D$60:AR60))&lt;=$B$7-SUM(AS57:AS59),$B$60-(SUM($D$60:AR60)))),SUM($D$60:AR60)=$B$60,0))</f>
        <v>0</v>
      </c>
      <c r="AT60" s="12">
        <f>_xlfn.IFS(SUM($D$51:AT51)&lt;$B$51/1.2,"blocked",SUM($D$51:AT51)&gt;=$B$51/1.2,_xlfn.IFS(SUM($D$60:AS60)&lt;$B$60,(_xlfn.IFS($B$60-(SUM($D$60:AS60))&gt;$B$7-SUM(AT57:AT59),$B$7-SUM(AT57:AT59),$B$60-(SUM($D$60:AS60))&lt;=$B$7-SUM(AT57:AT59),$B$60-(SUM($D$60:AS60)))),SUM($D$60:AS60)=$B$60,0))</f>
        <v>0</v>
      </c>
      <c r="AU60" s="12">
        <f>_xlfn.IFS(SUM($D$51:AU51)&lt;$B$51/1.2,"blocked",SUM($D$51:AU51)&gt;=$B$51/1.2,_xlfn.IFS(SUM($D$60:AT60)&lt;$B$60,(_xlfn.IFS($B$60-(SUM($D$60:AT60))&gt;$B$7-SUM(AU57:AU59),$B$7-SUM(AU57:AU59),$B$60-(SUM($D$60:AT60))&lt;=$B$7-SUM(AU57:AU59),$B$60-(SUM($D$60:AT60)))),SUM($D$60:AT60)=$B$60,0))</f>
        <v>0</v>
      </c>
      <c r="AV60" s="12">
        <f>_xlfn.IFS(SUM($D$51:AV51)&lt;$B$51/1.2,"blocked",SUM($D$51:AV51)&gt;=$B$51/1.2,_xlfn.IFS(SUM($D$60:AU60)&lt;$B$60,(_xlfn.IFS($B$60-(SUM($D$60:AU60))&gt;$B$7-SUM(AV57:AV59),$B$7-SUM(AV57:AV59),$B$60-(SUM($D$60:AU60))&lt;=$B$7-SUM(AV57:AV59),$B$60-(SUM($D$60:AU60)))),SUM($D$60:AU60)=$B$60,0))</f>
        <v>0</v>
      </c>
      <c r="AW60" s="12">
        <f>_xlfn.IFS(SUM($D$51:AW51)&lt;$B$51/1.2,"blocked",SUM($D$51:AW51)&gt;=$B$51/1.2,_xlfn.IFS(SUM($D$60:AV60)&lt;$B$60,(_xlfn.IFS($B$60-(SUM($D$60:AV60))&gt;$B$7-SUM(AW57:AW59),$B$7-SUM(AW57:AW59),$B$60-(SUM($D$60:AV60))&lt;=$B$7-SUM(AW57:AW59),$B$60-(SUM($D$60:AV60)))),SUM($D$60:AV60)=$B$60,0))</f>
        <v>0</v>
      </c>
      <c r="AX60" s="12">
        <f>_xlfn.IFS(SUM($D$51:AX51)&lt;$B$51/1.2,"blocked",SUM($D$51:AX51)&gt;=$B$51/1.2,_xlfn.IFS(SUM($D$60:AW60)&lt;$B$60,(_xlfn.IFS($B$60-(SUM($D$60:AW60))&gt;$B$7-SUM(AX57:AX59),$B$7-SUM(AX57:AX59),$B$60-(SUM($D$60:AW60))&lt;=$B$7-SUM(AX57:AX59),$B$60-(SUM($D$60:AW60)))),SUM($D$60:AW60)=$B$60,0))</f>
        <v>0</v>
      </c>
      <c r="AY60" s="12">
        <f>_xlfn.IFS(SUM($D$51:AY51)&lt;$B$51/1.2,"blocked",SUM($D$51:AY51)&gt;=$B$51/1.2,_xlfn.IFS(SUM($D$60:AX60)&lt;$B$60,(_xlfn.IFS($B$60-(SUM($D$60:AX60))&gt;$B$7-SUM(AY57:AY59),$B$7-SUM(AY57:AY59),$B$60-(SUM($D$60:AX60))&lt;=$B$7-SUM(AY57:AY59),$B$60-(SUM($D$60:AX60)))),SUM($D$60:AX60)=$B$60,0))</f>
        <v>0</v>
      </c>
      <c r="AZ60" s="12">
        <f>_xlfn.IFS(SUM($D$51:AZ51)&lt;$B$51/1.2,"blocked",SUM($D$51:AZ51)&gt;=$B$51/1.2,_xlfn.IFS(SUM($D$60:AY60)&lt;$B$60,(_xlfn.IFS($B$60-(SUM($D$60:AY60))&gt;$B$7-SUM(AZ57:AZ59),$B$7-SUM(AZ57:AZ59),$B$60-(SUM($D$60:AY60))&lt;=$B$7-SUM(AZ57:AZ59),$B$60-(SUM($D$60:AY60)))),SUM($D$60:AY60)=$B$60,0))</f>
        <v>0</v>
      </c>
      <c r="BA60" s="12">
        <f>_xlfn.IFS(SUM($D$51:BA51)&lt;$B$51/1.2,"blocked",SUM($D$51:BA51)&gt;=$B$51/1.2,_xlfn.IFS(SUM($D$60:AZ60)&lt;$B$60,(_xlfn.IFS($B$60-(SUM($D$60:AZ60))&gt;$B$7-SUM(BA57:BA59),$B$7-SUM(BA57:BA59),$B$60-(SUM($D$60:AZ60))&lt;=$B$7-SUM(BA57:BA59),$B$60-(SUM($D$60:AZ60)))),SUM($D$60:AZ60)=$B$60,0))</f>
        <v>0</v>
      </c>
    </row>
    <row r="61" spans="1:53" x14ac:dyDescent="0.35">
      <c r="A61" s="4" t="s">
        <v>30</v>
      </c>
      <c r="B61" s="11">
        <f>(_xlfn.IFS($B$3=0,$B$2*0.1,$B$3&gt;0,$B$12*$B$3))*$B$37/60/60</f>
        <v>3.4150672768253525</v>
      </c>
      <c r="C61" s="24">
        <f t="shared" si="2"/>
        <v>3.4150672768253525</v>
      </c>
      <c r="D61" s="12" t="s">
        <v>82</v>
      </c>
      <c r="E61" s="12" t="str">
        <f>_xlfn.IFS(SUM($D$52:E52)&lt;$B$52/1.2,"blocked",SUM($D$52:E52)&gt;=$B$52/1.2,_xlfn.IFS(SUM($D$61:D61)&lt;$B$61,(_xlfn.IFS($B$61-(SUM($D$61:D61))&gt;$B$7,$B$7,$B$61-(SUM($D$61:D61))&lt;$B$7,$B$61-(SUM($D$61:D61)))),SUM($D$61:D61)=$B$61,0))</f>
        <v>blocked</v>
      </c>
      <c r="F61" s="12" t="str">
        <f>_xlfn.IFS(SUM($D$52:F52)&lt;$B$52/1.2,"blocked",SUM($D$52:F52)&gt;=$B$52/1.2,_xlfn.IFS(SUM($D$61:E61)&lt;$B$61,(_xlfn.IFS($B$61-(SUM($D$61:E61))&gt;$B$7,$B$7,$B$61-(SUM($D$61:E61))&lt;$B$7,$B$61-(SUM($D$61:E61)))),SUM($D$61:E61)=$B$61,0))</f>
        <v>blocked</v>
      </c>
      <c r="G61" s="12" t="str">
        <f>_xlfn.IFS(SUM($D$52:G52)&lt;$B$52/1.2,"blocked",SUM($D$52:G52)&gt;=$B$52/1.2,_xlfn.IFS(SUM($D$61:F61)&lt;$B$61,(_xlfn.IFS($B$61-(SUM($D$61:F61))&gt;$B$7,$B$7,$B$61-(SUM($D$61:F61))&lt;$B$7,$B$61-(SUM($D$61:F61)))),SUM($D$61:F61)=$B$61,0))</f>
        <v>blocked</v>
      </c>
      <c r="H61" s="12" t="str">
        <f>_xlfn.IFS(SUM($D$52:H52)&lt;$B$52/1.2,"blocked",SUM($D$52:H52)&gt;=$B$52/1.2,_xlfn.IFS(SUM($D$61:G61)&lt;$B$61,(_xlfn.IFS($B$61-(SUM($D$61:G61))&gt;$B$7,$B$7,$B$61-(SUM($D$61:G61))&lt;$B$7,$B$61-(SUM($D$61:G61)))),SUM($D$61:G61)=$B$61,0))</f>
        <v>blocked</v>
      </c>
      <c r="I61" s="12">
        <f>_xlfn.IFS(SUM($D$52:I52)&lt;$B$52/1.2,"blocked",SUM($D$52:I52)&gt;=$B$52/1.2,_xlfn.IFS(SUM($D$61:H61)&lt;$B$61,(_xlfn.IFS($B$61-(SUM($D$61:H61))&gt;$B$7,$B$7,$B$61-(SUM($D$61:H61))&lt;$B$7,$B$61-(SUM($D$61:H61)))),SUM($D$61:H61)=$B$61,0))</f>
        <v>3.4150672768253525</v>
      </c>
      <c r="J61" s="12">
        <f>_xlfn.IFS(SUM($D$52:J52)&lt;$B$52/1.2,"blocked",SUM($D$52:J52)&gt;=$B$52/1.2,_xlfn.IFS(SUM($D$61:I61)&lt;$B$61,(_xlfn.IFS($B$61-(SUM($D$61:I61))&gt;$B$7,$B$7,$B$61-(SUM($D$61:I61))&lt;$B$7,$B$61-(SUM($D$61:I61)))),SUM($D$61:I61)=$B$61,0))</f>
        <v>0</v>
      </c>
      <c r="K61" s="12">
        <f>_xlfn.IFS(SUM($D$52:K52)&lt;$B$52/1.2,"blocked",SUM($D$52:K52)&gt;=$B$52/1.2,_xlfn.IFS(SUM($D$61:J61)&lt;$B$61,(_xlfn.IFS($B$61-(SUM($D$61:J61))&gt;$B$7,$B$7,$B$61-(SUM($D$61:J61))&lt;$B$7,$B$61-(SUM($D$61:J61)))),SUM($D$61:J61)=$B$61,0))</f>
        <v>0</v>
      </c>
      <c r="L61" s="12">
        <f>_xlfn.IFS(SUM($D$52:L52)&lt;$B$52/1.2,"blocked",SUM($D$52:L52)&gt;=$B$52/1.2,_xlfn.IFS(SUM($D$61:K61)&lt;$B$61,(_xlfn.IFS($B$61-(SUM($D$61:K61))&gt;$B$7,$B$7,$B$61-(SUM($D$61:K61))&lt;$B$7,$B$61-(SUM($D$61:K61)))),SUM($D$61:K61)=$B$61,0))</f>
        <v>0</v>
      </c>
      <c r="M61" s="12">
        <f>_xlfn.IFS(SUM($D$52:M52)&lt;$B$52/1.2,"blocked",SUM($D$52:M52)&gt;=$B$52/1.2,_xlfn.IFS(SUM($D$61:L61)&lt;$B$61,(_xlfn.IFS($B$61-(SUM($D$61:L61))&gt;$B$7,$B$7,$B$61-(SUM($D$61:L61))&lt;$B$7,$B$61-(SUM($D$61:L61)))),SUM($D$61:L61)=$B$61,0))</f>
        <v>0</v>
      </c>
      <c r="N61" s="12">
        <f>_xlfn.IFS(SUM($D$52:N52)&lt;$B$52/1.2,"blocked",SUM($D$52:N52)&gt;=$B$52/1.2,_xlfn.IFS(SUM($D$61:M61)&lt;$B$61,(_xlfn.IFS($B$61-(SUM($D$61:M61))&gt;$B$7,$B$7,$B$61-(SUM($D$61:M61))&lt;$B$7,$B$61-(SUM($D$61:M61)))),SUM($D$61:M61)=$B$61,0))</f>
        <v>0</v>
      </c>
      <c r="O61" s="12">
        <f>_xlfn.IFS(SUM($D$52:O52)&lt;$B$52/1.2,"blocked",SUM($D$52:O52)&gt;=$B$52/1.2,_xlfn.IFS(SUM($D$61:N61)&lt;$B$61,(_xlfn.IFS($B$61-(SUM($D$61:N61))&gt;$B$7,$B$7,$B$61-(SUM($D$61:N61))&lt;$B$7,$B$61-(SUM($D$61:N61)))),SUM($D$61:N61)=$B$61,0))</f>
        <v>0</v>
      </c>
      <c r="P61" s="12">
        <f>_xlfn.IFS(SUM($D$52:P52)&lt;$B$52/1.2,"blocked",SUM($D$52:P52)&gt;=$B$52/1.2,_xlfn.IFS(SUM($D$61:O61)&lt;$B$61,(_xlfn.IFS($B$61-(SUM($D$61:O61))&gt;$B$7,$B$7,$B$61-(SUM($D$61:O61))&lt;$B$7,$B$61-(SUM($D$61:O61)))),SUM($D$61:O61)=$B$61,0))</f>
        <v>0</v>
      </c>
      <c r="Q61" s="12">
        <f>_xlfn.IFS(SUM($D$52:Q52)&lt;$B$52/1.2,"blocked",SUM($D$52:Q52)&gt;=$B$52/1.2,_xlfn.IFS(SUM($D$61:P61)&lt;$B$61,(_xlfn.IFS($B$61-(SUM($D$61:P61))&gt;$B$7,$B$7,$B$61-(SUM($D$61:P61))&lt;$B$7,$B$61-(SUM($D$61:P61)))),SUM($D$61:P61)=$B$61,0))</f>
        <v>0</v>
      </c>
      <c r="R61" s="12">
        <f>_xlfn.IFS(SUM($D$52:R52)&lt;$B$52/1.2,"blocked",SUM($D$52:R52)&gt;=$B$52/1.2,_xlfn.IFS(SUM($D$61:Q61)&lt;$B$61,(_xlfn.IFS($B$61-(SUM($D$61:Q61))&gt;$B$7,$B$7,$B$61-(SUM($D$61:Q61))&lt;$B$7,$B$61-(SUM($D$61:Q61)))),SUM($D$61:Q61)=$B$61,0))</f>
        <v>0</v>
      </c>
      <c r="S61" s="12">
        <f>_xlfn.IFS(SUM($D$52:S52)&lt;$B$52/1.2,"blocked",SUM($D$52:S52)&gt;=$B$52/1.2,_xlfn.IFS(SUM($D$61:R61)&lt;$B$61,(_xlfn.IFS($B$61-(SUM($D$61:R61))&gt;$B$7,$B$7,$B$61-(SUM($D$61:R61))&lt;$B$7,$B$61-(SUM($D$61:R61)))),SUM($D$61:R61)=$B$61,0))</f>
        <v>0</v>
      </c>
      <c r="T61" s="12">
        <f>_xlfn.IFS(SUM($D$52:T52)&lt;$B$52/1.2,"blocked",SUM($D$52:T52)&gt;=$B$52/1.2,_xlfn.IFS(SUM($D$61:S61)&lt;$B$61,(_xlfn.IFS($B$61-(SUM($D$61:S61))&gt;$B$7,$B$7,$B$61-(SUM($D$61:S61))&lt;$B$7,$B$61-(SUM($D$61:S61)))),SUM($D$61:S61)=$B$61,0))</f>
        <v>0</v>
      </c>
      <c r="U61" s="12">
        <f>_xlfn.IFS(SUM($D$52:U52)&lt;$B$52/1.2,"blocked",SUM($D$52:U52)&gt;=$B$52/1.2,_xlfn.IFS(SUM($D$61:T61)&lt;$B$61,(_xlfn.IFS($B$61-(SUM($D$61:T61))&gt;$B$7,$B$7,$B$61-(SUM($D$61:T61))&lt;$B$7,$B$61-(SUM($D$61:T61)))),SUM($D$61:T61)=$B$61,0))</f>
        <v>0</v>
      </c>
      <c r="V61" s="12">
        <f>_xlfn.IFS(SUM($D$52:V52)&lt;$B$52/1.2,"blocked",SUM($D$52:V52)&gt;=$B$52/1.2,_xlfn.IFS(SUM($D$61:U61)&lt;$B$61,(_xlfn.IFS($B$61-(SUM($D$61:U61))&gt;$B$7,$B$7,$B$61-(SUM($D$61:U61))&lt;$B$7,$B$61-(SUM($D$61:U61)))),SUM($D$61:U61)=$B$61,0))</f>
        <v>0</v>
      </c>
      <c r="W61" s="12">
        <f>_xlfn.IFS(SUM($D$52:W52)&lt;$B$52/1.2,"blocked",SUM($D$52:W52)&gt;=$B$52/1.2,_xlfn.IFS(SUM($D$61:V61)&lt;$B$61,(_xlfn.IFS($B$61-(SUM($D$61:V61))&gt;$B$7,$B$7,$B$61-(SUM($D$61:V61))&lt;$B$7,$B$61-(SUM($D$61:V61)))),SUM($D$61:V61)=$B$61,0))</f>
        <v>0</v>
      </c>
      <c r="X61" s="12">
        <f>_xlfn.IFS(SUM($D$52:X52)&lt;$B$52/1.2,"blocked",SUM($D$52:X52)&gt;=$B$52/1.2,_xlfn.IFS(SUM($D$61:W61)&lt;$B$61,(_xlfn.IFS($B$61-(SUM($D$61:W61))&gt;$B$7,$B$7,$B$61-(SUM($D$61:W61))&lt;$B$7,$B$61-(SUM($D$61:W61)))),SUM($D$61:W61)=$B$61,0))</f>
        <v>0</v>
      </c>
      <c r="Y61" s="12">
        <f>_xlfn.IFS(SUM($D$52:Y52)&lt;$B$52/1.2,"blocked",SUM($D$52:Y52)&gt;=$B$52/1.2,_xlfn.IFS(SUM($D$61:X61)&lt;$B$61,(_xlfn.IFS($B$61-(SUM($D$61:X61))&gt;$B$7,$B$7,$B$61-(SUM($D$61:X61))&lt;$B$7,$B$61-(SUM($D$61:X61)))),SUM($D$61:X61)=$B$61,0))</f>
        <v>0</v>
      </c>
      <c r="Z61" s="12">
        <f>_xlfn.IFS(SUM($D$52:Z52)&lt;$B$52/1.2,"blocked",SUM($D$52:Z52)&gt;=$B$52/1.2,_xlfn.IFS(SUM($D$61:Y61)&lt;$B$61,(_xlfn.IFS($B$61-(SUM($D$61:Y61))&gt;$B$7,$B$7,$B$61-(SUM($D$61:Y61))&lt;$B$7,$B$61-(SUM($D$61:Y61)))),SUM($D$61:Y61)=$B$61,0))</f>
        <v>0</v>
      </c>
      <c r="AA61" s="12">
        <f>_xlfn.IFS(SUM($D$52:AA52)&lt;$B$52/1.2,"blocked",SUM($D$52:AA52)&gt;=$B$52/1.2,_xlfn.IFS(SUM($D$61:Z61)&lt;$B$61,(_xlfn.IFS($B$61-(SUM($D$61:Z61))&gt;$B$7,$B$7,$B$61-(SUM($D$61:Z61))&lt;$B$7,$B$61-(SUM($D$61:Z61)))),SUM($D$61:Z61)=$B$61,0))</f>
        <v>0</v>
      </c>
      <c r="AB61" s="12">
        <f>_xlfn.IFS(SUM($D$52:AB52)&lt;$B$52/1.2,"blocked",SUM($D$52:AB52)&gt;=$B$52/1.2,_xlfn.IFS(SUM($D$61:AA61)&lt;$B$61,(_xlfn.IFS($B$61-(SUM($D$61:AA61))&gt;$B$7,$B$7,$B$61-(SUM($D$61:AA61))&lt;$B$7,$B$61-(SUM($D$61:AA61)))),SUM($D$61:AA61)=$B$61,0))</f>
        <v>0</v>
      </c>
      <c r="AC61" s="12">
        <f>_xlfn.IFS(SUM($D$52:AC52)&lt;$B$52/1.2,"blocked",SUM($D$52:AC52)&gt;=$B$52/1.2,_xlfn.IFS(SUM($D$61:AB61)&lt;$B$61,(_xlfn.IFS($B$61-(SUM($D$61:AB61))&gt;$B$7,$B$7,$B$61-(SUM($D$61:AB61))&lt;$B$7,$B$61-(SUM($D$61:AB61)))),SUM($D$61:AB61)=$B$61,0))</f>
        <v>0</v>
      </c>
      <c r="AD61" s="12">
        <f>_xlfn.IFS(SUM($D$52:AD52)&lt;$B$52/1.2,"blocked",SUM($D$52:AD52)&gt;=$B$52/1.2,_xlfn.IFS(SUM($D$61:AC61)&lt;$B$61,(_xlfn.IFS($B$61-(SUM($D$61:AC61))&gt;$B$7,$B$7,$B$61-(SUM($D$61:AC61))&lt;$B$7,$B$61-(SUM($D$61:AC61)))),SUM($D$61:AC61)=$B$61,0))</f>
        <v>0</v>
      </c>
      <c r="AE61" s="12">
        <f>_xlfn.IFS(SUM($D$52:AE52)&lt;$B$52/1.2,"blocked",SUM($D$52:AE52)&gt;=$B$52/1.2,_xlfn.IFS(SUM($D$61:AD61)&lt;$B$61,(_xlfn.IFS($B$61-(SUM($D$61:AD61))&gt;$B$7,$B$7,$B$61-(SUM($D$61:AD61))&lt;$B$7,$B$61-(SUM($D$61:AD61)))),SUM($D$61:AD61)=$B$61,0))</f>
        <v>0</v>
      </c>
      <c r="AF61" s="12">
        <f>_xlfn.IFS(SUM($D$52:AF52)&lt;$B$52/1.2,"blocked",SUM($D$52:AF52)&gt;=$B$52/1.2,_xlfn.IFS(SUM($D$61:AE61)&lt;$B$61,(_xlfn.IFS($B$61-(SUM($D$61:AE61))&gt;$B$7,$B$7,$B$61-(SUM($D$61:AE61))&lt;$B$7,$B$61-(SUM($D$61:AE61)))),SUM($D$61:AE61)=$B$61,0))</f>
        <v>0</v>
      </c>
      <c r="AG61" s="12">
        <f>_xlfn.IFS(SUM($D$52:AG52)&lt;$B$52/1.2,"blocked",SUM($D$52:AG52)&gt;=$B$52/1.2,_xlfn.IFS(SUM($D$61:AF61)&lt;$B$61,(_xlfn.IFS($B$61-(SUM($D$61:AF61))&gt;$B$7,$B$7,$B$61-(SUM($D$61:AF61))&lt;$B$7,$B$61-(SUM($D$61:AF61)))),SUM($D$61:AF61)=$B$61,0))</f>
        <v>0</v>
      </c>
      <c r="AH61" s="12">
        <f>_xlfn.IFS(SUM($D$52:AH52)&lt;$B$52/1.2,"blocked",SUM($D$52:AH52)&gt;=$B$52/1.2,_xlfn.IFS(SUM($D$61:AG61)&lt;$B$61,(_xlfn.IFS($B$61-(SUM($D$61:AG61))&gt;$B$7,$B$7,$B$61-(SUM($D$61:AG61))&lt;$B$7,$B$61-(SUM($D$61:AG61)))),SUM($D$61:AG61)=$B$61,0))</f>
        <v>0</v>
      </c>
      <c r="AI61" s="12">
        <f>_xlfn.IFS(SUM($D$52:AI52)&lt;$B$52/1.2,"blocked",SUM($D$52:AI52)&gt;=$B$52/1.2,_xlfn.IFS(SUM($D$61:AH61)&lt;$B$61,(_xlfn.IFS($B$61-(SUM($D$61:AH61))&gt;$B$7,$B$7,$B$61-(SUM($D$61:AH61))&lt;$B$7,$B$61-(SUM($D$61:AH61)))),SUM($D$61:AH61)=$B$61,0))</f>
        <v>0</v>
      </c>
      <c r="AJ61" s="12">
        <f>_xlfn.IFS(SUM($D$52:AJ52)&lt;$B$52/1.2,"blocked",SUM($D$52:AJ52)&gt;=$B$52/1.2,_xlfn.IFS(SUM($D$61:AI61)&lt;$B$61,(_xlfn.IFS($B$61-(SUM($D$61:AI61))&gt;$B$7,$B$7,$B$61-(SUM($D$61:AI61))&lt;$B$7,$B$61-(SUM($D$61:AI61)))),SUM($D$61:AI61)=$B$61,0))</f>
        <v>0</v>
      </c>
      <c r="AK61" s="12">
        <f>_xlfn.IFS(SUM($D$52:AK52)&lt;$B$52/1.2,"blocked",SUM($D$52:AK52)&gt;=$B$52/1.2,_xlfn.IFS(SUM($D$61:AJ61)&lt;$B$61,(_xlfn.IFS($B$61-(SUM($D$61:AJ61))&gt;$B$7,$B$7,$B$61-(SUM($D$61:AJ61))&lt;$B$7,$B$61-(SUM($D$61:AJ61)))),SUM($D$61:AJ61)=$B$61,0))</f>
        <v>0</v>
      </c>
      <c r="AL61" s="12">
        <f>_xlfn.IFS(SUM($D$52:AL52)&lt;$B$52/1.2,"blocked",SUM($D$52:AL52)&gt;=$B$52/1.2,_xlfn.IFS(SUM($D$61:AK61)&lt;$B$61,(_xlfn.IFS($B$61-(SUM($D$61:AK61))&gt;$B$7,$B$7,$B$61-(SUM($D$61:AK61))&lt;$B$7,$B$61-(SUM($D$61:AK61)))),SUM($D$61:AK61)=$B$61,0))</f>
        <v>0</v>
      </c>
      <c r="AM61" s="12">
        <f>_xlfn.IFS(SUM($D$52:AM52)&lt;$B$52/1.2,"blocked",SUM($D$52:AM52)&gt;=$B$52/1.2,_xlfn.IFS(SUM($D$61:AL61)&lt;$B$61,(_xlfn.IFS($B$61-(SUM($D$61:AL61))&gt;$B$7,$B$7,$B$61-(SUM($D$61:AL61))&lt;$B$7,$B$61-(SUM($D$61:AL61)))),SUM($D$61:AL61)=$B$61,0))</f>
        <v>0</v>
      </c>
      <c r="AN61" s="12">
        <f>_xlfn.IFS(SUM($D$52:AN52)&lt;$B$52/1.2,"blocked",SUM($D$52:AN52)&gt;=$B$52/1.2,_xlfn.IFS(SUM($D$61:AM61)&lt;$B$61,(_xlfn.IFS($B$61-(SUM($D$61:AM61))&gt;$B$7,$B$7,$B$61-(SUM($D$61:AM61))&lt;$B$7,$B$61-(SUM($D$61:AM61)))),SUM($D$61:AM61)=$B$61,0))</f>
        <v>0</v>
      </c>
      <c r="AO61" s="12">
        <f>_xlfn.IFS(SUM($D$52:AO52)&lt;$B$52/1.2,"blocked",SUM($D$52:AO52)&gt;=$B$52/1.2,_xlfn.IFS(SUM($D$61:AN61)&lt;$B$61,(_xlfn.IFS($B$61-(SUM($D$61:AN61))&gt;$B$7,$B$7,$B$61-(SUM($D$61:AN61))&lt;$B$7,$B$61-(SUM($D$61:AN61)))),SUM($D$61:AN61)=$B$61,0))</f>
        <v>0</v>
      </c>
      <c r="AP61" s="12">
        <f>_xlfn.IFS(SUM($D$52:AP52)&lt;$B$52/1.2,"blocked",SUM($D$52:AP52)&gt;=$B$52/1.2,_xlfn.IFS(SUM($D$61:AO61)&lt;$B$61,(_xlfn.IFS($B$61-(SUM($D$61:AO61))&gt;$B$7,$B$7,$B$61-(SUM($D$61:AO61))&lt;$B$7,$B$61-(SUM($D$61:AO61)))),SUM($D$61:AO61)=$B$61,0))</f>
        <v>0</v>
      </c>
      <c r="AQ61" s="12">
        <f>_xlfn.IFS(SUM($D$52:AQ52)&lt;$B$52/1.2,"blocked",SUM($D$52:AQ52)&gt;=$B$52/1.2,_xlfn.IFS(SUM($D$61:AP61)&lt;$B$61,(_xlfn.IFS($B$61-(SUM($D$61:AP61))&gt;$B$7,$B$7,$B$61-(SUM($D$61:AP61))&lt;$B$7,$B$61-(SUM($D$61:AP61)))),SUM($D$61:AP61)=$B$61,0))</f>
        <v>0</v>
      </c>
      <c r="AR61" s="12">
        <f>_xlfn.IFS(SUM($D$52:AR52)&lt;$B$52/1.2,"blocked",SUM($D$52:AR52)&gt;=$B$52/1.2,_xlfn.IFS(SUM($D$61:AQ61)&lt;$B$61,(_xlfn.IFS($B$61-(SUM($D$61:AQ61))&gt;$B$7,$B$7,$B$61-(SUM($D$61:AQ61))&lt;$B$7,$B$61-(SUM($D$61:AQ61)))),SUM($D$61:AQ61)=$B$61,0))</f>
        <v>0</v>
      </c>
      <c r="AS61" s="12">
        <f>_xlfn.IFS(SUM($D$52:AS52)&lt;$B$52/1.2,"blocked",SUM($D$52:AS52)&gt;=$B$52/1.2,_xlfn.IFS(SUM($D$61:AR61)&lt;$B$61,(_xlfn.IFS($B$61-(SUM($D$61:AR61))&gt;$B$7,$B$7,$B$61-(SUM($D$61:AR61))&lt;$B$7,$B$61-(SUM($D$61:AR61)))),SUM($D$61:AR61)=$B$61,0))</f>
        <v>0</v>
      </c>
      <c r="AT61" s="12">
        <f>_xlfn.IFS(SUM($D$52:AT52)&lt;$B$52/1.2,"blocked",SUM($D$52:AT52)&gt;=$B$52/1.2,_xlfn.IFS(SUM($D$61:AS61)&lt;$B$61,(_xlfn.IFS($B$61-(SUM($D$61:AS61))&gt;$B$7,$B$7,$B$61-(SUM($D$61:AS61))&lt;$B$7,$B$61-(SUM($D$61:AS61)))),SUM($D$61:AS61)=$B$61,0))</f>
        <v>0</v>
      </c>
      <c r="AU61" s="12">
        <f>_xlfn.IFS(SUM($D$52:AU52)&lt;$B$52/1.2,"blocked",SUM($D$52:AU52)&gt;=$B$52/1.2,_xlfn.IFS(SUM($D$61:AT61)&lt;$B$61,(_xlfn.IFS($B$61-(SUM($D$61:AT61))&gt;$B$7,$B$7,$B$61-(SUM($D$61:AT61))&lt;$B$7,$B$61-(SUM($D$61:AT61)))),SUM($D$61:AT61)=$B$61,0))</f>
        <v>0</v>
      </c>
      <c r="AV61" s="12">
        <f>_xlfn.IFS(SUM($D$52:AV52)&lt;$B$52/1.2,"blocked",SUM($D$52:AV52)&gt;=$B$52/1.2,_xlfn.IFS(SUM($D$61:AU61)&lt;$B$61,(_xlfn.IFS($B$61-(SUM($D$61:AU61))&gt;$B$7,$B$7,$B$61-(SUM($D$61:AU61))&lt;$B$7,$B$61-(SUM($D$61:AU61)))),SUM($D$61:AU61)=$B$61,0))</f>
        <v>0</v>
      </c>
      <c r="AW61" s="12">
        <f>_xlfn.IFS(SUM($D$52:AW52)&lt;$B$52/1.2,"blocked",SUM($D$52:AW52)&gt;=$B$52/1.2,_xlfn.IFS(SUM($D$61:AV61)&lt;$B$61,(_xlfn.IFS($B$61-(SUM($D$61:AV61))&gt;$B$7,$B$7,$B$61-(SUM($D$61:AV61))&lt;$B$7,$B$61-(SUM($D$61:AV61)))),SUM($D$61:AV61)=$B$61,0))</f>
        <v>0</v>
      </c>
      <c r="AX61" s="12">
        <f>_xlfn.IFS(SUM($D$52:AX52)&lt;$B$52/1.2,"blocked",SUM($D$52:AX52)&gt;=$B$52/1.2,_xlfn.IFS(SUM($D$61:AW61)&lt;$B$61,(_xlfn.IFS($B$61-(SUM($D$61:AW61))&gt;$B$7,$B$7,$B$61-(SUM($D$61:AW61))&lt;$B$7,$B$61-(SUM($D$61:AW61)))),SUM($D$61:AW61)=$B$61,0))</f>
        <v>0</v>
      </c>
      <c r="AY61" s="12">
        <f>_xlfn.IFS(SUM($D$52:AY52)&lt;$B$52/1.2,"blocked",SUM($D$52:AY52)&gt;=$B$52/1.2,_xlfn.IFS(SUM($D$61:AX61)&lt;$B$61,(_xlfn.IFS($B$61-(SUM($D$61:AX61))&gt;$B$7,$B$7,$B$61-(SUM($D$61:AX61))&lt;$B$7,$B$61-(SUM($D$61:AX61)))),SUM($D$61:AX61)=$B$61,0))</f>
        <v>0</v>
      </c>
      <c r="AZ61" s="12">
        <f>_xlfn.IFS(SUM($D$52:AZ52)&lt;$B$52/1.2,"blocked",SUM($D$52:AZ52)&gt;=$B$52/1.2,_xlfn.IFS(SUM($D$61:AY61)&lt;$B$61,(_xlfn.IFS($B$61-(SUM($D$61:AY61))&gt;$B$7,$B$7,$B$61-(SUM($D$61:AY61))&lt;$B$7,$B$61-(SUM($D$61:AY61)))),SUM($D$61:AY61)=$B$61,0))</f>
        <v>0</v>
      </c>
      <c r="BA61" s="12">
        <f>_xlfn.IFS(SUM($D$52:BA52)&lt;$B$52/1.2,"blocked",SUM($D$52:BA52)&gt;=$B$52/1.2,_xlfn.IFS(SUM($D$61:AZ61)&lt;$B$61,(_xlfn.IFS($B$61-(SUM($D$61:AZ61))&gt;$B$7,$B$7,$B$61-(SUM($D$61:AZ61))&lt;$B$7,$B$61-(SUM($D$61:AZ61)))),SUM($D$61:AZ61)=$B$61,0))</f>
        <v>0</v>
      </c>
    </row>
    <row r="62" spans="1:53" x14ac:dyDescent="0.35">
      <c r="A62" s="4" t="s">
        <v>66</v>
      </c>
      <c r="B62" s="11">
        <f>_xlfn.IFS(($B$43-5)&gt;=0,(_xlfn.IFS($B$3=0,$B$2*0.1,$B$3&gt;0,$B$12*$B$3))*$B$38/60/60,($B$43-5)&lt;0,0)</f>
        <v>3.1046066152957743</v>
      </c>
      <c r="C62" s="24">
        <f t="shared" si="2"/>
        <v>3.1046066152957743</v>
      </c>
      <c r="D62" s="12" t="s">
        <v>82</v>
      </c>
      <c r="E62" s="12" t="str">
        <f>_xlfn.IFS(SUM($D$53:E53)&lt;$B$53/1.2,"blocked",SUM($D$53:E53)&gt;=$B$53/1.2,_xlfn.IFS(SUM($D$62:D62)&lt;$B$62,(_xlfn.IFS($B$62-(SUM($D$62:D62))&gt;$B$7,$B$7,$B$62-(SUM($D$62:D62))&lt;=$B$7,$B$62-(SUM($D$62:D62)))),SUM($D$62:D62)=$B$62,0))</f>
        <v>blocked</v>
      </c>
      <c r="F62" s="12" t="str">
        <f>_xlfn.IFS(SUM($D$53:F53)&lt;$B$53/1.2,"blocked",SUM($D$53:F53)&gt;=$B$53/1.2,_xlfn.IFS(SUM($D$62:E62)&lt;$B$62,(_xlfn.IFS($B$62-(SUM($D$62:E62))&gt;$B$7,$B$7,$B$62-(SUM($D$62:E62))&lt;=$B$7,$B$62-(SUM($D$62:E62)))),SUM($D$62:E62)=$B$62,0))</f>
        <v>blocked</v>
      </c>
      <c r="G62" s="12" t="str">
        <f>_xlfn.IFS(SUM($D$53:G53)&lt;$B$53/1.2,"blocked",SUM($D$53:G53)&gt;=$B$53/1.2,_xlfn.IFS(SUM($D$62:F62)&lt;$B$62,(_xlfn.IFS($B$62-(SUM($D$62:F62))&gt;$B$7,$B$7,$B$62-(SUM($D$62:F62))&lt;=$B$7,$B$62-(SUM($D$62:F62)))),SUM($D$62:F62)=$B$62,0))</f>
        <v>blocked</v>
      </c>
      <c r="H62" s="12" t="str">
        <f>_xlfn.IFS(SUM($D$53:H53)&lt;$B$53/1.2,"blocked",SUM($D$53:H53)&gt;=$B$53/1.2,_xlfn.IFS(SUM($D$62:G62)&lt;$B$62,(_xlfn.IFS($B$62-(SUM($D$62:G62))&gt;$B$7,$B$7,$B$62-(SUM($D$62:G62))&lt;=$B$7,$B$62-(SUM($D$62:G62)))),SUM($D$62:G62)=$B$62,0))</f>
        <v>blocked</v>
      </c>
      <c r="I62" s="12" t="str">
        <f>_xlfn.IFS(SUM($D$53:I53)&lt;$B$53/1.2,"blocked",SUM($D$53:I53)&gt;=$B$53/1.2,_xlfn.IFS(SUM($D$62:H62)&lt;$B$62,(_xlfn.IFS($B$62-(SUM($D$62:H62))&gt;$B$7,$B$7,$B$62-(SUM($D$62:H62))&lt;=$B$7,$B$62-(SUM($D$62:H62)))),SUM($D$62:H62)=$B$62,0))</f>
        <v>blocked</v>
      </c>
      <c r="J62" s="12">
        <f>_xlfn.IFS(SUM($D$53:J53)&lt;$B$53/1.2,"blocked",SUM($D$53:J53)&gt;=$B$53/1.2,_xlfn.IFS(SUM($D$62:I62)&lt;$B$62,(_xlfn.IFS($B$62-(SUM($D$62:I62))&gt;$B$7,$B$7,$B$62-(SUM($D$62:I62))&lt;=$B$7,$B$62-(SUM($D$62:I62)))),SUM($D$62:I62)=$B$62,0))</f>
        <v>3.1046066152957743</v>
      </c>
      <c r="K62" s="12">
        <f>_xlfn.IFS(SUM($D$53:K53)&lt;$B$53/1.2,"blocked",SUM($D$53:K53)&gt;=$B$53/1.2,_xlfn.IFS(SUM($D$62:J62)&lt;$B$62,(_xlfn.IFS($B$62-(SUM($D$62:J62))&gt;$B$7,$B$7,$B$62-(SUM($D$62:J62))&lt;=$B$7,$B$62-(SUM($D$62:J62)))),SUM($D$62:J62)=$B$62,0))</f>
        <v>0</v>
      </c>
      <c r="L62" s="12">
        <f>_xlfn.IFS(SUM($D$53:L53)&lt;$B$53/1.2,"blocked",SUM($D$53:L53)&gt;=$B$53/1.2,_xlfn.IFS(SUM($D$62:K62)&lt;$B$62,(_xlfn.IFS($B$62-(SUM($D$62:K62))&gt;$B$7,$B$7,$B$62-(SUM($D$62:K62))&lt;=$B$7,$B$62-(SUM($D$62:K62)))),SUM($D$62:K62)=$B$62,0))</f>
        <v>0</v>
      </c>
      <c r="M62" s="12">
        <f>_xlfn.IFS(SUM($D$53:M53)&lt;$B$53/1.2,"blocked",SUM($D$53:M53)&gt;=$B$53/1.2,_xlfn.IFS(SUM($D$62:L62)&lt;$B$62,(_xlfn.IFS($B$62-(SUM($D$62:L62))&gt;$B$7,$B$7,$B$62-(SUM($D$62:L62))&lt;=$B$7,$B$62-(SUM($D$62:L62)))),SUM($D$62:L62)=$B$62,0))</f>
        <v>0</v>
      </c>
      <c r="N62" s="12">
        <f>_xlfn.IFS(SUM($D$53:N53)&lt;$B$53/1.2,"blocked",SUM($D$53:N53)&gt;=$B$53/1.2,_xlfn.IFS(SUM($D$62:M62)&lt;$B$62,(_xlfn.IFS($B$62-(SUM($D$62:M62))&gt;$B$7,$B$7,$B$62-(SUM($D$62:M62))&lt;=$B$7,$B$62-(SUM($D$62:M62)))),SUM($D$62:M62)=$B$62,0))</f>
        <v>0</v>
      </c>
      <c r="O62" s="12">
        <f>_xlfn.IFS(SUM($D$53:O53)&lt;$B$53/1.2,"blocked",SUM($D$53:O53)&gt;=$B$53/1.2,_xlfn.IFS(SUM($D$62:N62)&lt;$B$62,(_xlfn.IFS($B$62-(SUM($D$62:N62))&gt;$B$7,$B$7,$B$62-(SUM($D$62:N62))&lt;=$B$7,$B$62-(SUM($D$62:N62)))),SUM($D$62:N62)=$B$62,0))</f>
        <v>0</v>
      </c>
      <c r="P62" s="12">
        <f>_xlfn.IFS(SUM($D$53:P53)&lt;$B$53/1.2,"blocked",SUM($D$53:P53)&gt;=$B$53/1.2,_xlfn.IFS(SUM($D$62:O62)&lt;$B$62,(_xlfn.IFS($B$62-(SUM($D$62:O62))&gt;$B$7,$B$7,$B$62-(SUM($D$62:O62))&lt;=$B$7,$B$62-(SUM($D$62:O62)))),SUM($D$62:O62)=$B$62,0))</f>
        <v>0</v>
      </c>
      <c r="Q62" s="12">
        <f>_xlfn.IFS(SUM($D$53:Q53)&lt;$B$53/1.2,"blocked",SUM($D$53:Q53)&gt;=$B$53/1.2,_xlfn.IFS(SUM($D$62:P62)&lt;$B$62,(_xlfn.IFS($B$62-(SUM($D$62:P62))&gt;$B$7,$B$7,$B$62-(SUM($D$62:P62))&lt;=$B$7,$B$62-(SUM($D$62:P62)))),SUM($D$62:P62)=$B$62,0))</f>
        <v>0</v>
      </c>
      <c r="R62" s="12">
        <f>_xlfn.IFS(SUM($D$53:R53)&lt;$B$53/1.2,"blocked",SUM($D$53:R53)&gt;=$B$53/1.2,_xlfn.IFS(SUM($D$62:Q62)&lt;$B$62,(_xlfn.IFS($B$62-(SUM($D$62:Q62))&gt;$B$7,$B$7,$B$62-(SUM($D$62:Q62))&lt;=$B$7,$B$62-(SUM($D$62:Q62)))),SUM($D$62:Q62)=$B$62,0))</f>
        <v>0</v>
      </c>
      <c r="S62" s="12">
        <f>_xlfn.IFS(SUM($D$53:S53)&lt;$B$53/1.2,"blocked",SUM($D$53:S53)&gt;=$B$53/1.2,_xlfn.IFS(SUM($D$62:R62)&lt;$B$62,(_xlfn.IFS($B$62-(SUM($D$62:R62))&gt;$B$7,$B$7,$B$62-(SUM($D$62:R62))&lt;=$B$7,$B$62-(SUM($D$62:R62)))),SUM($D$62:R62)=$B$62,0))</f>
        <v>0</v>
      </c>
      <c r="T62" s="12">
        <f>_xlfn.IFS(SUM($D$53:T53)&lt;$B$53/1.2,"blocked",SUM($D$53:T53)&gt;=$B$53/1.2,_xlfn.IFS(SUM($D$62:S62)&lt;$B$62,(_xlfn.IFS($B$62-(SUM($D$62:S62))&gt;$B$7,$B$7,$B$62-(SUM($D$62:S62))&lt;=$B$7,$B$62-(SUM($D$62:S62)))),SUM($D$62:S62)=$B$62,0))</f>
        <v>0</v>
      </c>
      <c r="U62" s="12">
        <f>_xlfn.IFS(SUM($D$53:U53)&lt;$B$53/1.2,"blocked",SUM($D$53:U53)&gt;=$B$53/1.2,_xlfn.IFS(SUM($D$62:T62)&lt;$B$62,(_xlfn.IFS($B$62-(SUM($D$62:T62))&gt;$B$7,$B$7,$B$62-(SUM($D$62:T62))&lt;=$B$7,$B$62-(SUM($D$62:T62)))),SUM($D$62:T62)=$B$62,0))</f>
        <v>0</v>
      </c>
      <c r="V62" s="12">
        <f>_xlfn.IFS(SUM($D$53:V53)&lt;$B$53/1.2,"blocked",SUM($D$53:V53)&gt;=$B$53/1.2,_xlfn.IFS(SUM($D$62:U62)&lt;$B$62,(_xlfn.IFS($B$62-(SUM($D$62:U62))&gt;$B$7,$B$7,$B$62-(SUM($D$62:U62))&lt;=$B$7,$B$62-(SUM($D$62:U62)))),SUM($D$62:U62)=$B$62,0))</f>
        <v>0</v>
      </c>
      <c r="W62" s="12">
        <f>_xlfn.IFS(SUM($D$53:W53)&lt;$B$53/1.2,"blocked",SUM($D$53:W53)&gt;=$B$53/1.2,_xlfn.IFS(SUM($D$62:V62)&lt;$B$62,(_xlfn.IFS($B$62-(SUM($D$62:V62))&gt;$B$7,$B$7,$B$62-(SUM($D$62:V62))&lt;=$B$7,$B$62-(SUM($D$62:V62)))),SUM($D$62:V62)=$B$62,0))</f>
        <v>0</v>
      </c>
      <c r="X62" s="12">
        <f>_xlfn.IFS(SUM($D$53:X53)&lt;$B$53/1.2,"blocked",SUM($D$53:X53)&gt;=$B$53/1.2,_xlfn.IFS(SUM($D$62:W62)&lt;$B$62,(_xlfn.IFS($B$62-(SUM($D$62:W62))&gt;$B$7,$B$7,$B$62-(SUM($D$62:W62))&lt;=$B$7,$B$62-(SUM($D$62:W62)))),SUM($D$62:W62)=$B$62,0))</f>
        <v>0</v>
      </c>
      <c r="Y62" s="12">
        <f>_xlfn.IFS(SUM($D$53:Y53)&lt;$B$53/1.2,"blocked",SUM($D$53:Y53)&gt;=$B$53/1.2,_xlfn.IFS(SUM($D$62:X62)&lt;$B$62,(_xlfn.IFS($B$62-(SUM($D$62:X62))&gt;$B$7,$B$7,$B$62-(SUM($D$62:X62))&lt;=$B$7,$B$62-(SUM($D$62:X62)))),SUM($D$62:X62)=$B$62,0))</f>
        <v>0</v>
      </c>
      <c r="Z62" s="12">
        <f>_xlfn.IFS(SUM($D$53:Z53)&lt;$B$53/1.2,"blocked",SUM($D$53:Z53)&gt;=$B$53/1.2,_xlfn.IFS(SUM($D$62:Y62)&lt;$B$62,(_xlfn.IFS($B$62-(SUM($D$62:Y62))&gt;$B$7,$B$7,$B$62-(SUM($D$62:Y62))&lt;=$B$7,$B$62-(SUM($D$62:Y62)))),SUM($D$62:Y62)=$B$62,0))</f>
        <v>0</v>
      </c>
      <c r="AA62" s="12">
        <f>_xlfn.IFS(SUM($D$53:AA53)&lt;$B$53/1.2,"blocked",SUM($D$53:AA53)&gt;=$B$53/1.2,_xlfn.IFS(SUM($D$62:Z62)&lt;$B$62,(_xlfn.IFS($B$62-(SUM($D$62:Z62))&gt;$B$7,$B$7,$B$62-(SUM($D$62:Z62))&lt;=$B$7,$B$62-(SUM($D$62:Z62)))),SUM($D$62:Z62)=$B$62,0))</f>
        <v>0</v>
      </c>
      <c r="AB62" s="12">
        <f>_xlfn.IFS(SUM($D$53:AB53)&lt;$B$53/1.2,"blocked",SUM($D$53:AB53)&gt;=$B$53/1.2,_xlfn.IFS(SUM($D$62:AA62)&lt;$B$62,(_xlfn.IFS($B$62-(SUM($D$62:AA62))&gt;$B$7,$B$7,$B$62-(SUM($D$62:AA62))&lt;=$B$7,$B$62-(SUM($D$62:AA62)))),SUM($D$62:AA62)=$B$62,0))</f>
        <v>0</v>
      </c>
      <c r="AC62" s="12">
        <f>_xlfn.IFS(SUM($D$53:AC53)&lt;$B$53/1.2,"blocked",SUM($D$53:AC53)&gt;=$B$53/1.2,_xlfn.IFS(SUM($D$62:AB62)&lt;$B$62,(_xlfn.IFS($B$62-(SUM($D$62:AB62))&gt;$B$7,$B$7,$B$62-(SUM($D$62:AB62))&lt;=$B$7,$B$62-(SUM($D$62:AB62)))),SUM($D$62:AB62)=$B$62,0))</f>
        <v>0</v>
      </c>
      <c r="AD62" s="12">
        <f>_xlfn.IFS(SUM($D$53:AD53)&lt;$B$53/1.2,"blocked",SUM($D$53:AD53)&gt;=$B$53/1.2,_xlfn.IFS(SUM($D$62:AC62)&lt;$B$62,(_xlfn.IFS($B$62-(SUM($D$62:AC62))&gt;$B$7,$B$7,$B$62-(SUM($D$62:AC62))&lt;=$B$7,$B$62-(SUM($D$62:AC62)))),SUM($D$62:AC62)=$B$62,0))</f>
        <v>0</v>
      </c>
      <c r="AE62" s="12">
        <f>_xlfn.IFS(SUM($D$53:AE53)&lt;$B$53/1.2,"blocked",SUM($D$53:AE53)&gt;=$B$53/1.2,_xlfn.IFS(SUM($D$62:AD62)&lt;$B$62,(_xlfn.IFS($B$62-(SUM($D$62:AD62))&gt;$B$7,$B$7,$B$62-(SUM($D$62:AD62))&lt;=$B$7,$B$62-(SUM($D$62:AD62)))),SUM($D$62:AD62)=$B$62,0))</f>
        <v>0</v>
      </c>
      <c r="AF62" s="12">
        <f>_xlfn.IFS(SUM($D$53:AF53)&lt;$B$53/1.2,"blocked",SUM($D$53:AF53)&gt;=$B$53/1.2,_xlfn.IFS(SUM($D$62:AE62)&lt;$B$62,(_xlfn.IFS($B$62-(SUM($D$62:AE62))&gt;$B$7,$B$7,$B$62-(SUM($D$62:AE62))&lt;=$B$7,$B$62-(SUM($D$62:AE62)))),SUM($D$62:AE62)=$B$62,0))</f>
        <v>0</v>
      </c>
      <c r="AG62" s="12">
        <f>_xlfn.IFS(SUM($D$53:AG53)&lt;$B$53/1.2,"blocked",SUM($D$53:AG53)&gt;=$B$53/1.2,_xlfn.IFS(SUM($D$62:AF62)&lt;$B$62,(_xlfn.IFS($B$62-(SUM($D$62:AF62))&gt;$B$7,$B$7,$B$62-(SUM($D$62:AF62))&lt;=$B$7,$B$62-(SUM($D$62:AF62)))),SUM($D$62:AF62)=$B$62,0))</f>
        <v>0</v>
      </c>
      <c r="AH62" s="12">
        <f>_xlfn.IFS(SUM($D$53:AH53)&lt;$B$53/1.2,"blocked",SUM($D$53:AH53)&gt;=$B$53/1.2,_xlfn.IFS(SUM($D$62:AG62)&lt;$B$62,(_xlfn.IFS($B$62-(SUM($D$62:AG62))&gt;$B$7,$B$7,$B$62-(SUM($D$62:AG62))&lt;=$B$7,$B$62-(SUM($D$62:AG62)))),SUM($D$62:AG62)=$B$62,0))</f>
        <v>0</v>
      </c>
      <c r="AI62" s="12">
        <f>_xlfn.IFS(SUM($D$53:AI53)&lt;$B$53/1.2,"blocked",SUM($D$53:AI53)&gt;=$B$53/1.2,_xlfn.IFS(SUM($D$62:AH62)&lt;$B$62,(_xlfn.IFS($B$62-(SUM($D$62:AH62))&gt;$B$7,$B$7,$B$62-(SUM($D$62:AH62))&lt;=$B$7,$B$62-(SUM($D$62:AH62)))),SUM($D$62:AH62)=$B$62,0))</f>
        <v>0</v>
      </c>
      <c r="AJ62" s="12">
        <f>_xlfn.IFS(SUM($D$53:AJ53)&lt;$B$53/1.2,"blocked",SUM($D$53:AJ53)&gt;=$B$53/1.2,_xlfn.IFS(SUM($D$62:AI62)&lt;$B$62,(_xlfn.IFS($B$62-(SUM($D$62:AI62))&gt;$B$7,$B$7,$B$62-(SUM($D$62:AI62))&lt;=$B$7,$B$62-(SUM($D$62:AI62)))),SUM($D$62:AI62)=$B$62,0))</f>
        <v>0</v>
      </c>
      <c r="AK62" s="12">
        <f>_xlfn.IFS(SUM($D$53:AK53)&lt;$B$53/1.2,"blocked",SUM($D$53:AK53)&gt;=$B$53/1.2,_xlfn.IFS(SUM($D$62:AJ62)&lt;$B$62,(_xlfn.IFS($B$62-(SUM($D$62:AJ62))&gt;$B$7,$B$7,$B$62-(SUM($D$62:AJ62))&lt;=$B$7,$B$62-(SUM($D$62:AJ62)))),SUM($D$62:AJ62)=$B$62,0))</f>
        <v>0</v>
      </c>
      <c r="AL62" s="12">
        <f>_xlfn.IFS(SUM($D$53:AL53)&lt;$B$53/1.2,"blocked",SUM($D$53:AL53)&gt;=$B$53/1.2,_xlfn.IFS(SUM($D$62:AK62)&lt;$B$62,(_xlfn.IFS($B$62-(SUM($D$62:AK62))&gt;$B$7,$B$7,$B$62-(SUM($D$62:AK62))&lt;=$B$7,$B$62-(SUM($D$62:AK62)))),SUM($D$62:AK62)=$B$62,0))</f>
        <v>0</v>
      </c>
      <c r="AM62" s="12">
        <f>_xlfn.IFS(SUM($D$53:AM53)&lt;$B$53/1.2,"blocked",SUM($D$53:AM53)&gt;=$B$53/1.2,_xlfn.IFS(SUM($D$62:AL62)&lt;$B$62,(_xlfn.IFS($B$62-(SUM($D$62:AL62))&gt;$B$7,$B$7,$B$62-(SUM($D$62:AL62))&lt;=$B$7,$B$62-(SUM($D$62:AL62)))),SUM($D$62:AL62)=$B$62,0))</f>
        <v>0</v>
      </c>
      <c r="AN62" s="12">
        <f>_xlfn.IFS(SUM($D$53:AN53)&lt;$B$53/1.2,"blocked",SUM($D$53:AN53)&gt;=$B$53/1.2,_xlfn.IFS(SUM($D$62:AM62)&lt;$B$62,(_xlfn.IFS($B$62-(SUM($D$62:AM62))&gt;$B$7,$B$7,$B$62-(SUM($D$62:AM62))&lt;=$B$7,$B$62-(SUM($D$62:AM62)))),SUM($D$62:AM62)=$B$62,0))</f>
        <v>0</v>
      </c>
      <c r="AO62" s="12">
        <f>_xlfn.IFS(SUM($D$53:AO53)&lt;$B$53/1.2,"blocked",SUM($D$53:AO53)&gt;=$B$53/1.2,_xlfn.IFS(SUM($D$62:AN62)&lt;$B$62,(_xlfn.IFS($B$62-(SUM($D$62:AN62))&gt;$B$7,$B$7,$B$62-(SUM($D$62:AN62))&lt;=$B$7,$B$62-(SUM($D$62:AN62)))),SUM($D$62:AN62)=$B$62,0))</f>
        <v>0</v>
      </c>
      <c r="AP62" s="12">
        <f>_xlfn.IFS(SUM($D$53:AP53)&lt;$B$53/1.2,"blocked",SUM($D$53:AP53)&gt;=$B$53/1.2,_xlfn.IFS(SUM($D$62:AO62)&lt;$B$62,(_xlfn.IFS($B$62-(SUM($D$62:AO62))&gt;$B$7,$B$7,$B$62-(SUM($D$62:AO62))&lt;=$B$7,$B$62-(SUM($D$62:AO62)))),SUM($D$62:AO62)=$B$62,0))</f>
        <v>0</v>
      </c>
      <c r="AQ62" s="12">
        <f>_xlfn.IFS(SUM($D$53:AQ53)&lt;$B$53/1.2,"blocked",SUM($D$53:AQ53)&gt;=$B$53/1.2,_xlfn.IFS(SUM($D$62:AP62)&lt;$B$62,(_xlfn.IFS($B$62-(SUM($D$62:AP62))&gt;$B$7,$B$7,$B$62-(SUM($D$62:AP62))&lt;=$B$7,$B$62-(SUM($D$62:AP62)))),SUM($D$62:AP62)=$B$62,0))</f>
        <v>0</v>
      </c>
      <c r="AR62" s="12">
        <f>_xlfn.IFS(SUM($D$53:AR53)&lt;$B$53/1.2,"blocked",SUM($D$53:AR53)&gt;=$B$53/1.2,_xlfn.IFS(SUM($D$62:AQ62)&lt;$B$62,(_xlfn.IFS($B$62-(SUM($D$62:AQ62))&gt;$B$7,$B$7,$B$62-(SUM($D$62:AQ62))&lt;=$B$7,$B$62-(SUM($D$62:AQ62)))),SUM($D$62:AQ62)=$B$62,0))</f>
        <v>0</v>
      </c>
      <c r="AS62" s="12">
        <f>_xlfn.IFS(SUM($D$53:AS53)&lt;$B$53/1.2,"blocked",SUM($D$53:AS53)&gt;=$B$53/1.2,_xlfn.IFS(SUM($D$62:AR62)&lt;$B$62,(_xlfn.IFS($B$62-(SUM($D$62:AR62))&gt;$B$7,$B$7,$B$62-(SUM($D$62:AR62))&lt;=$B$7,$B$62-(SUM($D$62:AR62)))),SUM($D$62:AR62)=$B$62,0))</f>
        <v>0</v>
      </c>
      <c r="AT62" s="12">
        <f>_xlfn.IFS(SUM($D$53:AT53)&lt;$B$53/1.2,"blocked",SUM($D$53:AT53)&gt;=$B$53/1.2,_xlfn.IFS(SUM($D$62:AS62)&lt;$B$62,(_xlfn.IFS($B$62-(SUM($D$62:AS62))&gt;$B$7,$B$7,$B$62-(SUM($D$62:AS62))&lt;=$B$7,$B$62-(SUM($D$62:AS62)))),SUM($D$62:AS62)=$B$62,0))</f>
        <v>0</v>
      </c>
      <c r="AU62" s="12">
        <f>_xlfn.IFS(SUM($D$53:AU53)&lt;$B$53/1.2,"blocked",SUM($D$53:AU53)&gt;=$B$53/1.2,_xlfn.IFS(SUM($D$62:AT62)&lt;$B$62,(_xlfn.IFS($B$62-(SUM($D$62:AT62))&gt;$B$7,$B$7,$B$62-(SUM($D$62:AT62))&lt;=$B$7,$B$62-(SUM($D$62:AT62)))),SUM($D$62:AT62)=$B$62,0))</f>
        <v>0</v>
      </c>
      <c r="AV62" s="12">
        <f>_xlfn.IFS(SUM($D$53:AV53)&lt;$B$53/1.2,"blocked",SUM($D$53:AV53)&gt;=$B$53/1.2,_xlfn.IFS(SUM($D$62:AU62)&lt;$B$62,(_xlfn.IFS($B$62-(SUM($D$62:AU62))&gt;$B$7,$B$7,$B$62-(SUM($D$62:AU62))&lt;=$B$7,$B$62-(SUM($D$62:AU62)))),SUM($D$62:AU62)=$B$62,0))</f>
        <v>0</v>
      </c>
      <c r="AW62" s="12">
        <f>_xlfn.IFS(SUM($D$53:AW53)&lt;$B$53/1.2,"blocked",SUM($D$53:AW53)&gt;=$B$53/1.2,_xlfn.IFS(SUM($D$62:AV62)&lt;$B$62,(_xlfn.IFS($B$62-(SUM($D$62:AV62))&gt;$B$7,$B$7,$B$62-(SUM($D$62:AV62))&lt;=$B$7,$B$62-(SUM($D$62:AV62)))),SUM($D$62:AV62)=$B$62,0))</f>
        <v>0</v>
      </c>
      <c r="AX62" s="12">
        <f>_xlfn.IFS(SUM($D$53:AX53)&lt;$B$53/1.2,"blocked",SUM($D$53:AX53)&gt;=$B$53/1.2,_xlfn.IFS(SUM($D$62:AW62)&lt;$B$62,(_xlfn.IFS($B$62-(SUM($D$62:AW62))&gt;$B$7,$B$7,$B$62-(SUM($D$62:AW62))&lt;=$B$7,$B$62-(SUM($D$62:AW62)))),SUM($D$62:AW62)=$B$62,0))</f>
        <v>0</v>
      </c>
      <c r="AY62" s="12">
        <f>_xlfn.IFS(SUM($D$53:AY53)&lt;$B$53/1.2,"blocked",SUM($D$53:AY53)&gt;=$B$53/1.2,_xlfn.IFS(SUM($D$62:AX62)&lt;$B$62,(_xlfn.IFS($B$62-(SUM($D$62:AX62))&gt;$B$7,$B$7,$B$62-(SUM($D$62:AX62))&lt;=$B$7,$B$62-(SUM($D$62:AX62)))),SUM($D$62:AX62)=$B$62,0))</f>
        <v>0</v>
      </c>
      <c r="AZ62" s="12">
        <f>_xlfn.IFS(SUM($D$53:AZ53)&lt;$B$53/1.2,"blocked",SUM($D$53:AZ53)&gt;=$B$53/1.2,_xlfn.IFS(SUM($D$62:AY62)&lt;$B$62,(_xlfn.IFS($B$62-(SUM($D$62:AY62))&gt;$B$7,$B$7,$B$62-(SUM($D$62:AY62))&lt;=$B$7,$B$62-(SUM($D$62:AY62)))),SUM($D$62:AY62)=$B$62,0))</f>
        <v>0</v>
      </c>
      <c r="BA62" s="12">
        <f>_xlfn.IFS(SUM($D$53:BA53)&lt;$B$53/1.2,"blocked",SUM($D$53:BA53)&gt;=$B$53/1.2,_xlfn.IFS(SUM($D$62:AZ62)&lt;$B$62,(_xlfn.IFS($B$62-(SUM($D$62:AZ62))&gt;$B$7,$B$7,$B$62-(SUM($D$62:AZ62))&lt;=$B$7,$B$62-(SUM($D$62:AZ62)))),SUM($D$62:AZ62)=$B$62,0))</f>
        <v>0</v>
      </c>
    </row>
    <row r="63" spans="1:53" x14ac:dyDescent="0.35">
      <c r="A63" s="4" t="s">
        <v>67</v>
      </c>
      <c r="B63" s="11">
        <f>_xlfn.IFS(($B$43-6)&gt;=0,(_xlfn.IFS($B$3=0,$B$2*0.1,$B$3&gt;0,$B$12*$B$3))*$B$39/60/60,($B$43-6)&lt;0,0)</f>
        <v>2.8223696502688864</v>
      </c>
      <c r="C63" s="24">
        <f t="shared" si="2"/>
        <v>2.8223696502688864</v>
      </c>
      <c r="D63" s="12" t="s">
        <v>82</v>
      </c>
      <c r="E63" s="12" t="str">
        <f>_xlfn.IFS(SUM($D$54:E54)&lt;$B$54/1.2,"blocked",SUM($D$54:E54)&gt;=$B$54/1.2,_xlfn.IFS(SUM($D$63:D63)&lt;$B$63,(_xlfn.IFS($B$63-(SUM($D$63:D63))&gt;$B$7,$B$7,$B$63-(SUM($D$63:D63))&lt;=$B$7,$B$63-(SUM($D$63:D63)))),SUM($D$63:D63)=$B$63,0))</f>
        <v>blocked</v>
      </c>
      <c r="F63" s="12" t="str">
        <f>_xlfn.IFS(SUM($D$54:F54)&lt;$B$54/1.2,"blocked",SUM($D$54:F54)&gt;=$B$54/1.2,_xlfn.IFS(SUM($D$63:E63)&lt;$B$63,(_xlfn.IFS($B$63-(SUM($D$63:E63))&gt;$B$7,$B$7,$B$63-(SUM($D$63:E63))&lt;=$B$7,$B$63-(SUM($D$63:E63)))),SUM($D$63:E63)=$B$63,0))</f>
        <v>blocked</v>
      </c>
      <c r="G63" s="12" t="str">
        <f>_xlfn.IFS(SUM($D$54:G54)&lt;$B$54/1.2,"blocked",SUM($D$54:G54)&gt;=$B$54/1.2,_xlfn.IFS(SUM($D$63:F63)&lt;$B$63,(_xlfn.IFS($B$63-(SUM($D$63:F63))&gt;$B$7,$B$7,$B$63-(SUM($D$63:F63))&lt;=$B$7,$B$63-(SUM($D$63:F63)))),SUM($D$63:F63)=$B$63,0))</f>
        <v>blocked</v>
      </c>
      <c r="H63" s="12" t="str">
        <f>_xlfn.IFS(SUM($D$54:H54)&lt;$B$54/1.2,"blocked",SUM($D$54:H54)&gt;=$B$54/1.2,_xlfn.IFS(SUM($D$63:G63)&lt;$B$63,(_xlfn.IFS($B$63-(SUM($D$63:G63))&gt;$B$7,$B$7,$B$63-(SUM($D$63:G63))&lt;=$B$7,$B$63-(SUM($D$63:G63)))),SUM($D$63:G63)=$B$63,0))</f>
        <v>blocked</v>
      </c>
      <c r="I63" s="12" t="str">
        <f>_xlfn.IFS(SUM($D$54:I54)&lt;$B$54/1.2,"blocked",SUM($D$54:I54)&gt;=$B$54/1.2,_xlfn.IFS(SUM($D$63:H63)&lt;$B$63,(_xlfn.IFS($B$63-(SUM($D$63:H63))&gt;$B$7,$B$7,$B$63-(SUM($D$63:H63))&lt;=$B$7,$B$63-(SUM($D$63:H63)))),SUM($D$63:H63)=$B$63,0))</f>
        <v>blocked</v>
      </c>
      <c r="J63" s="12" t="str">
        <f>_xlfn.IFS(SUM($D$54:J54)&lt;$B$54/1.2,"blocked",SUM($D$54:J54)&gt;=$B$54/1.2,_xlfn.IFS(SUM($D$63:I63)&lt;$B$63,(_xlfn.IFS($B$63-(SUM($D$63:I63))&gt;$B$7,$B$7,$B$63-(SUM($D$63:I63))&lt;=$B$7,$B$63-(SUM($D$63:I63)))),SUM($D$63:I63)=$B$63,0))</f>
        <v>blocked</v>
      </c>
      <c r="K63" s="12">
        <f>_xlfn.IFS(SUM($D$54:K54)&lt;$B$54/1.2,"blocked",SUM($D$54:K54)&gt;=$B$54/1.2,_xlfn.IFS(SUM($D$63:J63)&lt;$B$63,(_xlfn.IFS($B$63-(SUM($D$63:J63))&gt;$B$7,$B$7,$B$63-(SUM($D$63:J63))&lt;=$B$7,$B$63-(SUM($D$63:J63)))),SUM($D$63:J63)=$B$63,0))</f>
        <v>2.8223696502688864</v>
      </c>
      <c r="L63" s="12">
        <f>_xlfn.IFS(SUM($D$54:L54)&lt;$B$54/1.2,"blocked",SUM($D$54:L54)&gt;=$B$54/1.2,_xlfn.IFS(SUM($D$63:K63)&lt;$B$63,(_xlfn.IFS($B$63-(SUM($D$63:K63))&gt;$B$7,$B$7,$B$63-(SUM($D$63:K63))&lt;=$B$7,$B$63-(SUM($D$63:K63)))),SUM($D$63:K63)=$B$63,0))</f>
        <v>0</v>
      </c>
      <c r="M63" s="12">
        <f>_xlfn.IFS(SUM($D$54:M54)&lt;$B$54/1.2,"blocked",SUM($D$54:M54)&gt;=$B$54/1.2,_xlfn.IFS(SUM($D$63:L63)&lt;$B$63,(_xlfn.IFS($B$63-(SUM($D$63:L63))&gt;$B$7,$B$7,$B$63-(SUM($D$63:L63))&lt;=$B$7,$B$63-(SUM($D$63:L63)))),SUM($D$63:L63)=$B$63,0))</f>
        <v>0</v>
      </c>
      <c r="N63" s="12">
        <f>_xlfn.IFS(SUM($D$54:N54)&lt;$B$54/1.2,"blocked",SUM($D$54:N54)&gt;=$B$54/1.2,_xlfn.IFS(SUM($D$63:M63)&lt;$B$63,(_xlfn.IFS($B$63-(SUM($D$63:M63))&gt;$B$7,$B$7,$B$63-(SUM($D$63:M63))&lt;=$B$7,$B$63-(SUM($D$63:M63)))),SUM($D$63:M63)=$B$63,0))</f>
        <v>0</v>
      </c>
      <c r="O63" s="12">
        <f>_xlfn.IFS(SUM($D$54:O54)&lt;$B$54/1.2,"blocked",SUM($D$54:O54)&gt;=$B$54/1.2,_xlfn.IFS(SUM($D$63:N63)&lt;$B$63,(_xlfn.IFS($B$63-(SUM($D$63:N63))&gt;$B$7,$B$7,$B$63-(SUM($D$63:N63))&lt;=$B$7,$B$63-(SUM($D$63:N63)))),SUM($D$63:N63)=$B$63,0))</f>
        <v>0</v>
      </c>
      <c r="P63" s="12">
        <f>_xlfn.IFS(SUM($D$54:P54)&lt;$B$54/1.2,"blocked",SUM($D$54:P54)&gt;=$B$54/1.2,_xlfn.IFS(SUM($D$63:O63)&lt;$B$63,(_xlfn.IFS($B$63-(SUM($D$63:O63))&gt;$B$7,$B$7,$B$63-(SUM($D$63:O63))&lt;=$B$7,$B$63-(SUM($D$63:O63)))),SUM($D$63:O63)=$B$63,0))</f>
        <v>0</v>
      </c>
      <c r="Q63" s="12">
        <f>_xlfn.IFS(SUM($D$54:Q54)&lt;$B$54/1.2,"blocked",SUM($D$54:Q54)&gt;=$B$54/1.2,_xlfn.IFS(SUM($D$63:P63)&lt;$B$63,(_xlfn.IFS($B$63-(SUM($D$63:P63))&gt;$B$7,$B$7,$B$63-(SUM($D$63:P63))&lt;=$B$7,$B$63-(SUM($D$63:P63)))),SUM($D$63:P63)=$B$63,0))</f>
        <v>0</v>
      </c>
      <c r="R63" s="12">
        <f>_xlfn.IFS(SUM($D$54:R54)&lt;$B$54/1.2,"blocked",SUM($D$54:R54)&gt;=$B$54/1.2,_xlfn.IFS(SUM($D$63:Q63)&lt;$B$63,(_xlfn.IFS($B$63-(SUM($D$63:Q63))&gt;$B$7,$B$7,$B$63-(SUM($D$63:Q63))&lt;=$B$7,$B$63-(SUM($D$63:Q63)))),SUM($D$63:Q63)=$B$63,0))</f>
        <v>0</v>
      </c>
      <c r="S63" s="12">
        <f>_xlfn.IFS(SUM($D$54:S54)&lt;$B$54/1.2,"blocked",SUM($D$54:S54)&gt;=$B$54/1.2,_xlfn.IFS(SUM($D$63:R63)&lt;$B$63,(_xlfn.IFS($B$63-(SUM($D$63:R63))&gt;$B$7,$B$7,$B$63-(SUM($D$63:R63))&lt;=$B$7,$B$63-(SUM($D$63:R63)))),SUM($D$63:R63)=$B$63,0))</f>
        <v>0</v>
      </c>
      <c r="T63" s="12">
        <f>_xlfn.IFS(SUM($D$54:T54)&lt;$B$54/1.2,"blocked",SUM($D$54:T54)&gt;=$B$54/1.2,_xlfn.IFS(SUM($D$63:S63)&lt;$B$63,(_xlfn.IFS($B$63-(SUM($D$63:S63))&gt;$B$7,$B$7,$B$63-(SUM($D$63:S63))&lt;=$B$7,$B$63-(SUM($D$63:S63)))),SUM($D$63:S63)=$B$63,0))</f>
        <v>0</v>
      </c>
      <c r="U63" s="12">
        <f>_xlfn.IFS(SUM($D$54:U54)&lt;$B$54/1.2,"blocked",SUM($D$54:U54)&gt;=$B$54/1.2,_xlfn.IFS(SUM($D$63:T63)&lt;$B$63,(_xlfn.IFS($B$63-(SUM($D$63:T63))&gt;$B$7,$B$7,$B$63-(SUM($D$63:T63))&lt;=$B$7,$B$63-(SUM($D$63:T63)))),SUM($D$63:T63)=$B$63,0))</f>
        <v>0</v>
      </c>
      <c r="V63" s="12">
        <f>_xlfn.IFS(SUM($D$54:V54)&lt;$B$54/1.2,"blocked",SUM($D$54:V54)&gt;=$B$54/1.2,_xlfn.IFS(SUM($D$63:U63)&lt;$B$63,(_xlfn.IFS($B$63-(SUM($D$63:U63))&gt;$B$7,$B$7,$B$63-(SUM($D$63:U63))&lt;=$B$7,$B$63-(SUM($D$63:U63)))),SUM($D$63:U63)=$B$63,0))</f>
        <v>0</v>
      </c>
      <c r="W63" s="12">
        <f>_xlfn.IFS(SUM($D$54:W54)&lt;$B$54/1.2,"blocked",SUM($D$54:W54)&gt;=$B$54/1.2,_xlfn.IFS(SUM($D$63:V63)&lt;$B$63,(_xlfn.IFS($B$63-(SUM($D$63:V63))&gt;$B$7,$B$7,$B$63-(SUM($D$63:V63))&lt;=$B$7,$B$63-(SUM($D$63:V63)))),SUM($D$63:V63)=$B$63,0))</f>
        <v>0</v>
      </c>
      <c r="X63" s="12">
        <f>_xlfn.IFS(SUM($D$54:X54)&lt;$B$54/1.2,"blocked",SUM($D$54:X54)&gt;=$B$54/1.2,_xlfn.IFS(SUM($D$63:W63)&lt;$B$63,(_xlfn.IFS($B$63-(SUM($D$63:W63))&gt;$B$7,$B$7,$B$63-(SUM($D$63:W63))&lt;=$B$7,$B$63-(SUM($D$63:W63)))),SUM($D$63:W63)=$B$63,0))</f>
        <v>0</v>
      </c>
      <c r="Y63" s="12">
        <f>_xlfn.IFS(SUM($D$54:Y54)&lt;$B$54/1.2,"blocked",SUM($D$54:Y54)&gt;=$B$54/1.2,_xlfn.IFS(SUM($D$63:X63)&lt;$B$63,(_xlfn.IFS($B$63-(SUM($D$63:X63))&gt;$B$7,$B$7,$B$63-(SUM($D$63:X63))&lt;=$B$7,$B$63-(SUM($D$63:X63)))),SUM($D$63:X63)=$B$63,0))</f>
        <v>0</v>
      </c>
      <c r="Z63" s="12">
        <f>_xlfn.IFS(SUM($D$54:Z54)&lt;$B$54/1.2,"blocked",SUM($D$54:Z54)&gt;=$B$54/1.2,_xlfn.IFS(SUM($D$63:Y63)&lt;$B$63,(_xlfn.IFS($B$63-(SUM($D$63:Y63))&gt;$B$7,$B$7,$B$63-(SUM($D$63:Y63))&lt;=$B$7,$B$63-(SUM($D$63:Y63)))),SUM($D$63:Y63)=$B$63,0))</f>
        <v>0</v>
      </c>
      <c r="AA63" s="12">
        <f>_xlfn.IFS(SUM($D$54:AA54)&lt;$B$54/1.2,"blocked",SUM($D$54:AA54)&gt;=$B$54/1.2,_xlfn.IFS(SUM($D$63:Z63)&lt;$B$63,(_xlfn.IFS($B$63-(SUM($D$63:Z63))&gt;$B$7,$B$7,$B$63-(SUM($D$63:Z63))&lt;=$B$7,$B$63-(SUM($D$63:Z63)))),SUM($D$63:Z63)=$B$63,0))</f>
        <v>0</v>
      </c>
      <c r="AB63" s="12">
        <f>_xlfn.IFS(SUM($D$54:AB54)&lt;$B$54/1.2,"blocked",SUM($D$54:AB54)&gt;=$B$54/1.2,_xlfn.IFS(SUM($D$63:AA63)&lt;$B$63,(_xlfn.IFS($B$63-(SUM($D$63:AA63))&gt;$B$7,$B$7,$B$63-(SUM($D$63:AA63))&lt;=$B$7,$B$63-(SUM($D$63:AA63)))),SUM($D$63:AA63)=$B$63,0))</f>
        <v>0</v>
      </c>
      <c r="AC63" s="12">
        <f>_xlfn.IFS(SUM($D$54:AC54)&lt;$B$54/1.2,"blocked",SUM($D$54:AC54)&gt;=$B$54/1.2,_xlfn.IFS(SUM($D$63:AB63)&lt;$B$63,(_xlfn.IFS($B$63-(SUM($D$63:AB63))&gt;$B$7,$B$7,$B$63-(SUM($D$63:AB63))&lt;=$B$7,$B$63-(SUM($D$63:AB63)))),SUM($D$63:AB63)=$B$63,0))</f>
        <v>0</v>
      </c>
      <c r="AD63" s="12">
        <f>_xlfn.IFS(SUM($D$54:AD54)&lt;$B$54/1.2,"blocked",SUM($D$54:AD54)&gt;=$B$54/1.2,_xlfn.IFS(SUM($D$63:AC63)&lt;$B$63,(_xlfn.IFS($B$63-(SUM($D$63:AC63))&gt;$B$7,$B$7,$B$63-(SUM($D$63:AC63))&lt;=$B$7,$B$63-(SUM($D$63:AC63)))),SUM($D$63:AC63)=$B$63,0))</f>
        <v>0</v>
      </c>
      <c r="AE63" s="12">
        <f>_xlfn.IFS(SUM($D$54:AE54)&lt;$B$54/1.2,"blocked",SUM($D$54:AE54)&gt;=$B$54/1.2,_xlfn.IFS(SUM($D$63:AD63)&lt;$B$63,(_xlfn.IFS($B$63-(SUM($D$63:AD63))&gt;$B$7,$B$7,$B$63-(SUM($D$63:AD63))&lt;=$B$7,$B$63-(SUM($D$63:AD63)))),SUM($D$63:AD63)=$B$63,0))</f>
        <v>0</v>
      </c>
      <c r="AF63" s="12">
        <f>_xlfn.IFS(SUM($D$54:AF54)&lt;$B$54/1.2,"blocked",SUM($D$54:AF54)&gt;=$B$54/1.2,_xlfn.IFS(SUM($D$63:AE63)&lt;$B$63,(_xlfn.IFS($B$63-(SUM($D$63:AE63))&gt;$B$7,$B$7,$B$63-(SUM($D$63:AE63))&lt;=$B$7,$B$63-(SUM($D$63:AE63)))),SUM($D$63:AE63)=$B$63,0))</f>
        <v>0</v>
      </c>
      <c r="AG63" s="12">
        <f>_xlfn.IFS(SUM($D$54:AG54)&lt;$B$54/1.2,"blocked",SUM($D$54:AG54)&gt;=$B$54/1.2,_xlfn.IFS(SUM($D$63:AF63)&lt;$B$63,(_xlfn.IFS($B$63-(SUM($D$63:AF63))&gt;$B$7,$B$7,$B$63-(SUM($D$63:AF63))&lt;=$B$7,$B$63-(SUM($D$63:AF63)))),SUM($D$63:AF63)=$B$63,0))</f>
        <v>0</v>
      </c>
      <c r="AH63" s="12">
        <f>_xlfn.IFS(SUM($D$54:AH54)&lt;$B$54/1.2,"blocked",SUM($D$54:AH54)&gt;=$B$54/1.2,_xlfn.IFS(SUM($D$63:AG63)&lt;$B$63,(_xlfn.IFS($B$63-(SUM($D$63:AG63))&gt;$B$7,$B$7,$B$63-(SUM($D$63:AG63))&lt;=$B$7,$B$63-(SUM($D$63:AG63)))),SUM($D$63:AG63)=$B$63,0))</f>
        <v>0</v>
      </c>
      <c r="AI63" s="12">
        <f>_xlfn.IFS(SUM($D$54:AI54)&lt;$B$54/1.2,"blocked",SUM($D$54:AI54)&gt;=$B$54/1.2,_xlfn.IFS(SUM($D$63:AH63)&lt;$B$63,(_xlfn.IFS($B$63-(SUM($D$63:AH63))&gt;$B$7,$B$7,$B$63-(SUM($D$63:AH63))&lt;=$B$7,$B$63-(SUM($D$63:AH63)))),SUM($D$63:AH63)=$B$63,0))</f>
        <v>0</v>
      </c>
      <c r="AJ63" s="12">
        <f>_xlfn.IFS(SUM($D$54:AJ54)&lt;$B$54/1.2,"blocked",SUM($D$54:AJ54)&gt;=$B$54/1.2,_xlfn.IFS(SUM($D$63:AI63)&lt;$B$63,(_xlfn.IFS($B$63-(SUM($D$63:AI63))&gt;$B$7,$B$7,$B$63-(SUM($D$63:AI63))&lt;=$B$7,$B$63-(SUM($D$63:AI63)))),SUM($D$63:AI63)=$B$63,0))</f>
        <v>0</v>
      </c>
      <c r="AK63" s="12">
        <f>_xlfn.IFS(SUM($D$54:AK54)&lt;$B$54/1.2,"blocked",SUM($D$54:AK54)&gt;=$B$54/1.2,_xlfn.IFS(SUM($D$63:AJ63)&lt;$B$63,(_xlfn.IFS($B$63-(SUM($D$63:AJ63))&gt;$B$7,$B$7,$B$63-(SUM($D$63:AJ63))&lt;=$B$7,$B$63-(SUM($D$63:AJ63)))),SUM($D$63:AJ63)=$B$63,0))</f>
        <v>0</v>
      </c>
      <c r="AL63" s="12">
        <f>_xlfn.IFS(SUM($D$54:AL54)&lt;$B$54/1.2,"blocked",SUM($D$54:AL54)&gt;=$B$54/1.2,_xlfn.IFS(SUM($D$63:AK63)&lt;$B$63,(_xlfn.IFS($B$63-(SUM($D$63:AK63))&gt;$B$7,$B$7,$B$63-(SUM($D$63:AK63))&lt;=$B$7,$B$63-(SUM($D$63:AK63)))),SUM($D$63:AK63)=$B$63,0))</f>
        <v>0</v>
      </c>
      <c r="AM63" s="12">
        <f>_xlfn.IFS(SUM($D$54:AM54)&lt;$B$54/1.2,"blocked",SUM($D$54:AM54)&gt;=$B$54/1.2,_xlfn.IFS(SUM($D$63:AL63)&lt;$B$63,(_xlfn.IFS($B$63-(SUM($D$63:AL63))&gt;$B$7,$B$7,$B$63-(SUM($D$63:AL63))&lt;=$B$7,$B$63-(SUM($D$63:AL63)))),SUM($D$63:AL63)=$B$63,0))</f>
        <v>0</v>
      </c>
      <c r="AN63" s="12">
        <f>_xlfn.IFS(SUM($D$54:AN54)&lt;$B$54/1.2,"blocked",SUM($D$54:AN54)&gt;=$B$54/1.2,_xlfn.IFS(SUM($D$63:AM63)&lt;$B$63,(_xlfn.IFS($B$63-(SUM($D$63:AM63))&gt;$B$7,$B$7,$B$63-(SUM($D$63:AM63))&lt;=$B$7,$B$63-(SUM($D$63:AM63)))),SUM($D$63:AM63)=$B$63,0))</f>
        <v>0</v>
      </c>
      <c r="AO63" s="12">
        <f>_xlfn.IFS(SUM($D$54:AO54)&lt;$B$54/1.2,"blocked",SUM($D$54:AO54)&gt;=$B$54/1.2,_xlfn.IFS(SUM($D$63:AN63)&lt;$B$63,(_xlfn.IFS($B$63-(SUM($D$63:AN63))&gt;$B$7,$B$7,$B$63-(SUM($D$63:AN63))&lt;=$B$7,$B$63-(SUM($D$63:AN63)))),SUM($D$63:AN63)=$B$63,0))</f>
        <v>0</v>
      </c>
      <c r="AP63" s="12">
        <f>_xlfn.IFS(SUM($D$54:AP54)&lt;$B$54/1.2,"blocked",SUM($D$54:AP54)&gt;=$B$54/1.2,_xlfn.IFS(SUM($D$63:AO63)&lt;$B$63,(_xlfn.IFS($B$63-(SUM($D$63:AO63))&gt;$B$7,$B$7,$B$63-(SUM($D$63:AO63))&lt;=$B$7,$B$63-(SUM($D$63:AO63)))),SUM($D$63:AO63)=$B$63,0))</f>
        <v>0</v>
      </c>
      <c r="AQ63" s="12">
        <f>_xlfn.IFS(SUM($D$54:AQ54)&lt;$B$54/1.2,"blocked",SUM($D$54:AQ54)&gt;=$B$54/1.2,_xlfn.IFS(SUM($D$63:AP63)&lt;$B$63,(_xlfn.IFS($B$63-(SUM($D$63:AP63))&gt;$B$7,$B$7,$B$63-(SUM($D$63:AP63))&lt;=$B$7,$B$63-(SUM($D$63:AP63)))),SUM($D$63:AP63)=$B$63,0))</f>
        <v>0</v>
      </c>
      <c r="AR63" s="12">
        <f>_xlfn.IFS(SUM($D$54:AR54)&lt;$B$54/1.2,"blocked",SUM($D$54:AR54)&gt;=$B$54/1.2,_xlfn.IFS(SUM($D$63:AQ63)&lt;$B$63,(_xlfn.IFS($B$63-(SUM($D$63:AQ63))&gt;$B$7,$B$7,$B$63-(SUM($D$63:AQ63))&lt;=$B$7,$B$63-(SUM($D$63:AQ63)))),SUM($D$63:AQ63)=$B$63,0))</f>
        <v>0</v>
      </c>
      <c r="AS63" s="12">
        <f>_xlfn.IFS(SUM($D$54:AS54)&lt;$B$54/1.2,"blocked",SUM($D$54:AS54)&gt;=$B$54/1.2,_xlfn.IFS(SUM($D$63:AR63)&lt;$B$63,(_xlfn.IFS($B$63-(SUM($D$63:AR63))&gt;$B$7,$B$7,$B$63-(SUM($D$63:AR63))&lt;=$B$7,$B$63-(SUM($D$63:AR63)))),SUM($D$63:AR63)=$B$63,0))</f>
        <v>0</v>
      </c>
      <c r="AT63" s="12">
        <f>_xlfn.IFS(SUM($D$54:AT54)&lt;$B$54/1.2,"blocked",SUM($D$54:AT54)&gt;=$B$54/1.2,_xlfn.IFS(SUM($D$63:AS63)&lt;$B$63,(_xlfn.IFS($B$63-(SUM($D$63:AS63))&gt;$B$7,$B$7,$B$63-(SUM($D$63:AS63))&lt;=$B$7,$B$63-(SUM($D$63:AS63)))),SUM($D$63:AS63)=$B$63,0))</f>
        <v>0</v>
      </c>
      <c r="AU63" s="12">
        <f>_xlfn.IFS(SUM($D$54:AU54)&lt;$B$54/1.2,"blocked",SUM($D$54:AU54)&gt;=$B$54/1.2,_xlfn.IFS(SUM($D$63:AT63)&lt;$B$63,(_xlfn.IFS($B$63-(SUM($D$63:AT63))&gt;$B$7,$B$7,$B$63-(SUM($D$63:AT63))&lt;=$B$7,$B$63-(SUM($D$63:AT63)))),SUM($D$63:AT63)=$B$63,0))</f>
        <v>0</v>
      </c>
      <c r="AV63" s="12">
        <f>_xlfn.IFS(SUM($D$54:AV54)&lt;$B$54/1.2,"blocked",SUM($D$54:AV54)&gt;=$B$54/1.2,_xlfn.IFS(SUM($D$63:AU63)&lt;$B$63,(_xlfn.IFS($B$63-(SUM($D$63:AU63))&gt;$B$7,$B$7,$B$63-(SUM($D$63:AU63))&lt;=$B$7,$B$63-(SUM($D$63:AU63)))),SUM($D$63:AU63)=$B$63,0))</f>
        <v>0</v>
      </c>
      <c r="AW63" s="12">
        <f>_xlfn.IFS(SUM($D$54:AW54)&lt;$B$54/1.2,"blocked",SUM($D$54:AW54)&gt;=$B$54/1.2,_xlfn.IFS(SUM($D$63:AV63)&lt;$B$63,(_xlfn.IFS($B$63-(SUM($D$63:AV63))&gt;$B$7,$B$7,$B$63-(SUM($D$63:AV63))&lt;=$B$7,$B$63-(SUM($D$63:AV63)))),SUM($D$63:AV63)=$B$63,0))</f>
        <v>0</v>
      </c>
      <c r="AX63" s="12">
        <f>_xlfn.IFS(SUM($D$54:AX54)&lt;$B$54/1.2,"blocked",SUM($D$54:AX54)&gt;=$B$54/1.2,_xlfn.IFS(SUM($D$63:AW63)&lt;$B$63,(_xlfn.IFS($B$63-(SUM($D$63:AW63))&gt;$B$7,$B$7,$B$63-(SUM($D$63:AW63))&lt;=$B$7,$B$63-(SUM($D$63:AW63)))),SUM($D$63:AW63)=$B$63,0))</f>
        <v>0</v>
      </c>
      <c r="AY63" s="12">
        <f>_xlfn.IFS(SUM($D$54:AY54)&lt;$B$54/1.2,"blocked",SUM($D$54:AY54)&gt;=$B$54/1.2,_xlfn.IFS(SUM($D$63:AX63)&lt;$B$63,(_xlfn.IFS($B$63-(SUM($D$63:AX63))&gt;$B$7,$B$7,$B$63-(SUM($D$63:AX63))&lt;=$B$7,$B$63-(SUM($D$63:AX63)))),SUM($D$63:AX63)=$B$63,0))</f>
        <v>0</v>
      </c>
      <c r="AZ63" s="12">
        <f>_xlfn.IFS(SUM($D$54:AZ54)&lt;$B$54/1.2,"blocked",SUM($D$54:AZ54)&gt;=$B$54/1.2,_xlfn.IFS(SUM($D$63:AY63)&lt;$B$63,(_xlfn.IFS($B$63-(SUM($D$63:AY63))&gt;$B$7,$B$7,$B$63-(SUM($D$63:AY63))&lt;=$B$7,$B$63-(SUM($D$63:AY63)))),SUM($D$63:AY63)=$B$63,0))</f>
        <v>0</v>
      </c>
      <c r="BA63" s="12">
        <f>_xlfn.IFS(SUM($D$54:BA54)&lt;$B$54/1.2,"blocked",SUM($D$54:BA54)&gt;=$B$54/1.2,_xlfn.IFS(SUM($D$63:AZ63)&lt;$B$63,(_xlfn.IFS($B$63-(SUM($D$63:AZ63))&gt;$B$7,$B$7,$B$63-(SUM($D$63:AZ63))&lt;=$B$7,$B$63-(SUM($D$63:AZ63)))),SUM($D$63:AZ63)=$B$63,0))</f>
        <v>0</v>
      </c>
    </row>
    <row r="64" spans="1:53" x14ac:dyDescent="0.35">
      <c r="A64" s="4" t="s">
        <v>68</v>
      </c>
      <c r="B64" s="11">
        <f>_xlfn.IFS(($B$43-7)&gt;=0,(_xlfn.IFS($B$3=0,$B$2*0.1,$B$3&gt;0,$B$12*$B$3))*$B$40/60/60,($B$43-7)&lt;0,0)</f>
        <v>2.5657905911535326</v>
      </c>
      <c r="C64" s="24">
        <f t="shared" si="2"/>
        <v>2.5657905911535326</v>
      </c>
      <c r="D64" s="12" t="s">
        <v>82</v>
      </c>
      <c r="E64" s="12" t="str">
        <f>_xlfn.IFS(SUM($D$55:E55)&lt;$B$55/1.2,"blocked",SUM($D$55:E55)&gt;=$B$55/1.2,_xlfn.IFS(SUM($D$64:D64)&lt;$B$64,(_xlfn.IFS($B$64-(SUM($D$64:D64))&gt;$B$7,$B$7,$B$64-(SUM($D$64:D64))&lt;=$B$7,$B$64-(SUM($D$64:D64)))),SUM($D$64:D64)=$B$64,0))</f>
        <v>blocked</v>
      </c>
      <c r="F64" s="12" t="str">
        <f>_xlfn.IFS(SUM($D$55:F55)&lt;$B$55/1.2,"blocked",SUM($D$55:F55)&gt;=$B$55/1.2,_xlfn.IFS(SUM($D$64:E64)&lt;$B$64,(_xlfn.IFS($B$64-(SUM($D$64:E64))&gt;$B$7,$B$7,$B$64-(SUM($D$64:E64))&lt;=$B$7,$B$64-(SUM($D$64:E64)))),SUM($D$64:E64)=$B$64,0))</f>
        <v>blocked</v>
      </c>
      <c r="G64" s="12" t="str">
        <f>_xlfn.IFS(SUM($D$55:G55)&lt;$B$55/1.2,"blocked",SUM($D$55:G55)&gt;=$B$55/1.2,_xlfn.IFS(SUM($D$64:F64)&lt;$B$64,(_xlfn.IFS($B$64-(SUM($D$64:F64))&gt;$B$7,$B$7,$B$64-(SUM($D$64:F64))&lt;=$B$7,$B$64-(SUM($D$64:F64)))),SUM($D$64:F64)=$B$64,0))</f>
        <v>blocked</v>
      </c>
      <c r="H64" s="12" t="str">
        <f>_xlfn.IFS(SUM($D$55:H55)&lt;$B$55/1.2,"blocked",SUM($D$55:H55)&gt;=$B$55/1.2,_xlfn.IFS(SUM($D$64:G64)&lt;$B$64,(_xlfn.IFS($B$64-(SUM($D$64:G64))&gt;$B$7,$B$7,$B$64-(SUM($D$64:G64))&lt;=$B$7,$B$64-(SUM($D$64:G64)))),SUM($D$64:G64)=$B$64,0))</f>
        <v>blocked</v>
      </c>
      <c r="I64" s="12" t="str">
        <f>_xlfn.IFS(SUM($D$55:I55)&lt;$B$55/1.2,"blocked",SUM($D$55:I55)&gt;=$B$55/1.2,_xlfn.IFS(SUM($D$64:H64)&lt;$B$64,(_xlfn.IFS($B$64-(SUM($D$64:H64))&gt;$B$7,$B$7,$B$64-(SUM($D$64:H64))&lt;=$B$7,$B$64-(SUM($D$64:H64)))),SUM($D$64:H64)=$B$64,0))</f>
        <v>blocked</v>
      </c>
      <c r="J64" s="12" t="str">
        <f>_xlfn.IFS(SUM($D$55:J55)&lt;$B$55/1.2,"blocked",SUM($D$55:J55)&gt;=$B$55/1.2,_xlfn.IFS(SUM($D$64:I64)&lt;$B$64,(_xlfn.IFS($B$64-(SUM($D$64:I64))&gt;$B$7,$B$7,$B$64-(SUM($D$64:I64))&lt;=$B$7,$B$64-(SUM($D$64:I64)))),SUM($D$64:I64)=$B$64,0))</f>
        <v>blocked</v>
      </c>
      <c r="K64" s="12" t="str">
        <f>_xlfn.IFS(SUM($D$55:K55)&lt;$B$55/1.2,"blocked",SUM($D$55:K55)&gt;=$B$55/1.2,_xlfn.IFS(SUM($D$64:J64)&lt;$B$64,(_xlfn.IFS($B$64-(SUM($D$64:J64))&gt;$B$7,$B$7,$B$64-(SUM($D$64:J64))&lt;=$B$7,$B$64-(SUM($D$64:J64)))),SUM($D$64:J64)=$B$64,0))</f>
        <v>blocked</v>
      </c>
      <c r="L64" s="12">
        <f>_xlfn.IFS(SUM($D$55:L55)&lt;$B$55/1.2,"blocked",SUM($D$55:L55)&gt;=$B$55/1.2,_xlfn.IFS(SUM($D$64:K64)&lt;$B$64,(_xlfn.IFS($B$64-(SUM($D$64:K64))&gt;$B$7,$B$7,$B$64-(SUM($D$64:K64))&lt;=$B$7,$B$64-(SUM($D$64:K64)))),SUM($D$64:K64)=$B$64,0))</f>
        <v>2.5657905911535326</v>
      </c>
      <c r="M64" s="12">
        <f>_xlfn.IFS(SUM($D$55:M55)&lt;$B$55/1.2,"blocked",SUM($D$55:M55)&gt;=$B$55/1.2,_xlfn.IFS(SUM($D$64:L64)&lt;$B$64,(_xlfn.IFS($B$64-(SUM($D$64:L64))&gt;$B$7,$B$7,$B$64-(SUM($D$64:L64))&lt;=$B$7,$B$64-(SUM($D$64:L64)))),SUM($D$64:L64)=$B$64,0))</f>
        <v>0</v>
      </c>
      <c r="N64" s="12">
        <f>_xlfn.IFS(SUM($D$55:N55)&lt;$B$55/1.2,"blocked",SUM($D$55:N55)&gt;=$B$55/1.2,_xlfn.IFS(SUM($D$64:M64)&lt;$B$64,(_xlfn.IFS($B$64-(SUM($D$64:M64))&gt;$B$7,$B$7,$B$64-(SUM($D$64:M64))&lt;=$B$7,$B$64-(SUM($D$64:M64)))),SUM($D$64:M64)=$B$64,0))</f>
        <v>0</v>
      </c>
      <c r="O64" s="12">
        <f>_xlfn.IFS(SUM($D$55:O55)&lt;$B$55/1.2,"blocked",SUM($D$55:O55)&gt;=$B$55/1.2,_xlfn.IFS(SUM($D$64:N64)&lt;$B$64,(_xlfn.IFS($B$64-(SUM($D$64:N64))&gt;$B$7,$B$7,$B$64-(SUM($D$64:N64))&lt;=$B$7,$B$64-(SUM($D$64:N64)))),SUM($D$64:N64)=$B$64,0))</f>
        <v>0</v>
      </c>
      <c r="P64" s="12">
        <f>_xlfn.IFS(SUM($D$55:P55)&lt;$B$55/1.2,"blocked",SUM($D$55:P55)&gt;=$B$55/1.2,_xlfn.IFS(SUM($D$64:O64)&lt;$B$64,(_xlfn.IFS($B$64-(SUM($D$64:O64))&gt;$B$7,$B$7,$B$64-(SUM($D$64:O64))&lt;=$B$7,$B$64-(SUM($D$64:O64)))),SUM($D$64:O64)=$B$64,0))</f>
        <v>0</v>
      </c>
      <c r="Q64" s="12">
        <f>_xlfn.IFS(SUM($D$55:Q55)&lt;$B$55/1.2,"blocked",SUM($D$55:Q55)&gt;=$B$55/1.2,_xlfn.IFS(SUM($D$64:P64)&lt;$B$64,(_xlfn.IFS($B$64-(SUM($D$64:P64))&gt;$B$7,$B$7,$B$64-(SUM($D$64:P64))&lt;=$B$7,$B$64-(SUM($D$64:P64)))),SUM($D$64:P64)=$B$64,0))</f>
        <v>0</v>
      </c>
      <c r="R64" s="12">
        <f>_xlfn.IFS(SUM($D$55:R55)&lt;$B$55/1.2,"blocked",SUM($D$55:R55)&gt;=$B$55/1.2,_xlfn.IFS(SUM($D$64:Q64)&lt;$B$64,(_xlfn.IFS($B$64-(SUM($D$64:Q64))&gt;$B$7,$B$7,$B$64-(SUM($D$64:Q64))&lt;=$B$7,$B$64-(SUM($D$64:Q64)))),SUM($D$64:Q64)=$B$64,0))</f>
        <v>0</v>
      </c>
      <c r="S64" s="12">
        <f>_xlfn.IFS(SUM($D$55:S55)&lt;$B$55/1.2,"blocked",SUM($D$55:S55)&gt;=$B$55/1.2,_xlfn.IFS(SUM($D$64:R64)&lt;$B$64,(_xlfn.IFS($B$64-(SUM($D$64:R64))&gt;$B$7,$B$7,$B$64-(SUM($D$64:R64))&lt;=$B$7,$B$64-(SUM($D$64:R64)))),SUM($D$64:R64)=$B$64,0))</f>
        <v>0</v>
      </c>
      <c r="T64" s="12">
        <f>_xlfn.IFS(SUM($D$55:T55)&lt;$B$55/1.2,"blocked",SUM($D$55:T55)&gt;=$B$55/1.2,_xlfn.IFS(SUM($D$64:S64)&lt;$B$64,(_xlfn.IFS($B$64-(SUM($D$64:S64))&gt;$B$7,$B$7,$B$64-(SUM($D$64:S64))&lt;=$B$7,$B$64-(SUM($D$64:S64)))),SUM($D$64:S64)=$B$64,0))</f>
        <v>0</v>
      </c>
      <c r="U64" s="12">
        <f>_xlfn.IFS(SUM($D$55:U55)&lt;$B$55/1.2,"blocked",SUM($D$55:U55)&gt;=$B$55/1.2,_xlfn.IFS(SUM($D$64:T64)&lt;$B$64,(_xlfn.IFS($B$64-(SUM($D$64:T64))&gt;$B$7,$B$7,$B$64-(SUM($D$64:T64))&lt;=$B$7,$B$64-(SUM($D$64:T64)))),SUM($D$64:T64)=$B$64,0))</f>
        <v>0</v>
      </c>
      <c r="V64" s="12">
        <f>_xlfn.IFS(SUM($D$55:V55)&lt;$B$55/1.2,"blocked",SUM($D$55:V55)&gt;=$B$55/1.2,_xlfn.IFS(SUM($D$64:U64)&lt;$B$64,(_xlfn.IFS($B$64-(SUM($D$64:U64))&gt;$B$7,$B$7,$B$64-(SUM($D$64:U64))&lt;=$B$7,$B$64-(SUM($D$64:U64)))),SUM($D$64:U64)=$B$64,0))</f>
        <v>0</v>
      </c>
      <c r="W64" s="12">
        <f>_xlfn.IFS(SUM($D$55:W55)&lt;$B$55/1.2,"blocked",SUM($D$55:W55)&gt;=$B$55/1.2,_xlfn.IFS(SUM($D$64:V64)&lt;$B$64,(_xlfn.IFS($B$64-(SUM($D$64:V64))&gt;$B$7,$B$7,$B$64-(SUM($D$64:V64))&lt;=$B$7,$B$64-(SUM($D$64:V64)))),SUM($D$64:V64)=$B$64,0))</f>
        <v>0</v>
      </c>
      <c r="X64" s="12">
        <f>_xlfn.IFS(SUM($D$55:X55)&lt;$B$55/1.2,"blocked",SUM($D$55:X55)&gt;=$B$55/1.2,_xlfn.IFS(SUM($D$64:W64)&lt;$B$64,(_xlfn.IFS($B$64-(SUM($D$64:W64))&gt;$B$7,$B$7,$B$64-(SUM($D$64:W64))&lt;=$B$7,$B$64-(SUM($D$64:W64)))),SUM($D$64:W64)=$B$64,0))</f>
        <v>0</v>
      </c>
      <c r="Y64" s="12">
        <f>_xlfn.IFS(SUM($D$55:Y55)&lt;$B$55/1.2,"blocked",SUM($D$55:Y55)&gt;=$B$55/1.2,_xlfn.IFS(SUM($D$64:X64)&lt;$B$64,(_xlfn.IFS($B$64-(SUM($D$64:X64))&gt;$B$7,$B$7,$B$64-(SUM($D$64:X64))&lt;=$B$7,$B$64-(SUM($D$64:X64)))),SUM($D$64:X64)=$B$64,0))</f>
        <v>0</v>
      </c>
      <c r="Z64" s="12">
        <f>_xlfn.IFS(SUM($D$55:Z55)&lt;$B$55/1.2,"blocked",SUM($D$55:Z55)&gt;=$B$55/1.2,_xlfn.IFS(SUM($D$64:Y64)&lt;$B$64,(_xlfn.IFS($B$64-(SUM($D$64:Y64))&gt;$B$7,$B$7,$B$64-(SUM($D$64:Y64))&lt;=$B$7,$B$64-(SUM($D$64:Y64)))),SUM($D$64:Y64)=$B$64,0))</f>
        <v>0</v>
      </c>
      <c r="AA64" s="12">
        <f>_xlfn.IFS(SUM($D$55:AA55)&lt;$B$55/1.2,"blocked",SUM($D$55:AA55)&gt;=$B$55/1.2,_xlfn.IFS(SUM($D$64:Z64)&lt;$B$64,(_xlfn.IFS($B$64-(SUM($D$64:Z64))&gt;$B$7,$B$7,$B$64-(SUM($D$64:Z64))&lt;=$B$7,$B$64-(SUM($D$64:Z64)))),SUM($D$64:Z64)=$B$64,0))</f>
        <v>0</v>
      </c>
      <c r="AB64" s="12">
        <f>_xlfn.IFS(SUM($D$55:AB55)&lt;$B$55/1.2,"blocked",SUM($D$55:AB55)&gt;=$B$55/1.2,_xlfn.IFS(SUM($D$64:AA64)&lt;$B$64,(_xlfn.IFS($B$64-(SUM($D$64:AA64))&gt;$B$7,$B$7,$B$64-(SUM($D$64:AA64))&lt;=$B$7,$B$64-(SUM($D$64:AA64)))),SUM($D$64:AA64)=$B$64,0))</f>
        <v>0</v>
      </c>
      <c r="AC64" s="12">
        <f>_xlfn.IFS(SUM($D$55:AC55)&lt;$B$55/1.2,"blocked",SUM($D$55:AC55)&gt;=$B$55/1.2,_xlfn.IFS(SUM($D$64:AB64)&lt;$B$64,(_xlfn.IFS($B$64-(SUM($D$64:AB64))&gt;$B$7,$B$7,$B$64-(SUM($D$64:AB64))&lt;=$B$7,$B$64-(SUM($D$64:AB64)))),SUM($D$64:AB64)=$B$64,0))</f>
        <v>0</v>
      </c>
      <c r="AD64" s="12">
        <f>_xlfn.IFS(SUM($D$55:AD55)&lt;$B$55/1.2,"blocked",SUM($D$55:AD55)&gt;=$B$55/1.2,_xlfn.IFS(SUM($D$64:AC64)&lt;$B$64,(_xlfn.IFS($B$64-(SUM($D$64:AC64))&gt;$B$7,$B$7,$B$64-(SUM($D$64:AC64))&lt;=$B$7,$B$64-(SUM($D$64:AC64)))),SUM($D$64:AC64)=$B$64,0))</f>
        <v>0</v>
      </c>
      <c r="AE64" s="12">
        <f>_xlfn.IFS(SUM($D$55:AE55)&lt;$B$55/1.2,"blocked",SUM($D$55:AE55)&gt;=$B$55/1.2,_xlfn.IFS(SUM($D$64:AD64)&lt;$B$64,(_xlfn.IFS($B$64-(SUM($D$64:AD64))&gt;$B$7,$B$7,$B$64-(SUM($D$64:AD64))&lt;=$B$7,$B$64-(SUM($D$64:AD64)))),SUM($D$64:AD64)=$B$64,0))</f>
        <v>0</v>
      </c>
      <c r="AF64" s="12">
        <f>_xlfn.IFS(SUM($D$55:AF55)&lt;$B$55/1.2,"blocked",SUM($D$55:AF55)&gt;=$B$55/1.2,_xlfn.IFS(SUM($D$64:AE64)&lt;$B$64,(_xlfn.IFS($B$64-(SUM($D$64:AE64))&gt;$B$7,$B$7,$B$64-(SUM($D$64:AE64))&lt;=$B$7,$B$64-(SUM($D$64:AE64)))),SUM($D$64:AE64)=$B$64,0))</f>
        <v>0</v>
      </c>
      <c r="AG64" s="12">
        <f>_xlfn.IFS(SUM($D$55:AG55)&lt;$B$55/1.2,"blocked",SUM($D$55:AG55)&gt;=$B$55/1.2,_xlfn.IFS(SUM($D$64:AF64)&lt;$B$64,(_xlfn.IFS($B$64-(SUM($D$64:AF64))&gt;$B$7,$B$7,$B$64-(SUM($D$64:AF64))&lt;=$B$7,$B$64-(SUM($D$64:AF64)))),SUM($D$64:AF64)=$B$64,0))</f>
        <v>0</v>
      </c>
      <c r="AH64" s="12">
        <f>_xlfn.IFS(SUM($D$55:AH55)&lt;$B$55/1.2,"blocked",SUM($D$55:AH55)&gt;=$B$55/1.2,_xlfn.IFS(SUM($D$64:AG64)&lt;$B$64,(_xlfn.IFS($B$64-(SUM($D$64:AG64))&gt;$B$7,$B$7,$B$64-(SUM($D$64:AG64))&lt;=$B$7,$B$64-(SUM($D$64:AG64)))),SUM($D$64:AG64)=$B$64,0))</f>
        <v>0</v>
      </c>
      <c r="AI64" s="12">
        <f>_xlfn.IFS(SUM($D$55:AI55)&lt;$B$55/1.2,"blocked",SUM($D$55:AI55)&gt;=$B$55/1.2,_xlfn.IFS(SUM($D$64:AH64)&lt;$B$64,(_xlfn.IFS($B$64-(SUM($D$64:AH64))&gt;$B$7,$B$7,$B$64-(SUM($D$64:AH64))&lt;=$B$7,$B$64-(SUM($D$64:AH64)))),SUM($D$64:AH64)=$B$64,0))</f>
        <v>0</v>
      </c>
      <c r="AJ64" s="12">
        <f>_xlfn.IFS(SUM($D$55:AJ55)&lt;$B$55/1.2,"blocked",SUM($D$55:AJ55)&gt;=$B$55/1.2,_xlfn.IFS(SUM($D$64:AI64)&lt;$B$64,(_xlfn.IFS($B$64-(SUM($D$64:AI64))&gt;$B$7,$B$7,$B$64-(SUM($D$64:AI64))&lt;=$B$7,$B$64-(SUM($D$64:AI64)))),SUM($D$64:AI64)=$B$64,0))</f>
        <v>0</v>
      </c>
      <c r="AK64" s="12">
        <f>_xlfn.IFS(SUM($D$55:AK55)&lt;$B$55/1.2,"blocked",SUM($D$55:AK55)&gt;=$B$55/1.2,_xlfn.IFS(SUM($D$64:AJ64)&lt;$B$64,(_xlfn.IFS($B$64-(SUM($D$64:AJ64))&gt;$B$7,$B$7,$B$64-(SUM($D$64:AJ64))&lt;=$B$7,$B$64-(SUM($D$64:AJ64)))),SUM($D$64:AJ64)=$B$64,0))</f>
        <v>0</v>
      </c>
      <c r="AL64" s="12">
        <f>_xlfn.IFS(SUM($D$55:AL55)&lt;$B$55/1.2,"blocked",SUM($D$55:AL55)&gt;=$B$55/1.2,_xlfn.IFS(SUM($D$64:AK64)&lt;$B$64,(_xlfn.IFS($B$64-(SUM($D$64:AK64))&gt;$B$7,$B$7,$B$64-(SUM($D$64:AK64))&lt;=$B$7,$B$64-(SUM($D$64:AK64)))),SUM($D$64:AK64)=$B$64,0))</f>
        <v>0</v>
      </c>
      <c r="AM64" s="12">
        <f>_xlfn.IFS(SUM($D$55:AM55)&lt;$B$55/1.2,"blocked",SUM($D$55:AM55)&gt;=$B$55/1.2,_xlfn.IFS(SUM($D$64:AL64)&lt;$B$64,(_xlfn.IFS($B$64-(SUM($D$64:AL64))&gt;$B$7,$B$7,$B$64-(SUM($D$64:AL64))&lt;=$B$7,$B$64-(SUM($D$64:AL64)))),SUM($D$64:AL64)=$B$64,0))</f>
        <v>0</v>
      </c>
      <c r="AN64" s="12">
        <f>_xlfn.IFS(SUM($D$55:AN55)&lt;$B$55/1.2,"blocked",SUM($D$55:AN55)&gt;=$B$55/1.2,_xlfn.IFS(SUM($D$64:AM64)&lt;$B$64,(_xlfn.IFS($B$64-(SUM($D$64:AM64))&gt;$B$7,$B$7,$B$64-(SUM($D$64:AM64))&lt;=$B$7,$B$64-(SUM($D$64:AM64)))),SUM($D$64:AM64)=$B$64,0))</f>
        <v>0</v>
      </c>
      <c r="AO64" s="12">
        <f>_xlfn.IFS(SUM($D$55:AO55)&lt;$B$55/1.2,"blocked",SUM($D$55:AO55)&gt;=$B$55/1.2,_xlfn.IFS(SUM($D$64:AN64)&lt;$B$64,(_xlfn.IFS($B$64-(SUM($D$64:AN64))&gt;$B$7,$B$7,$B$64-(SUM($D$64:AN64))&lt;=$B$7,$B$64-(SUM($D$64:AN64)))),SUM($D$64:AN64)=$B$64,0))</f>
        <v>0</v>
      </c>
      <c r="AP64" s="12">
        <f>_xlfn.IFS(SUM($D$55:AP55)&lt;$B$55/1.2,"blocked",SUM($D$55:AP55)&gt;=$B$55/1.2,_xlfn.IFS(SUM($D$64:AO64)&lt;$B$64,(_xlfn.IFS($B$64-(SUM($D$64:AO64))&gt;$B$7,$B$7,$B$64-(SUM($D$64:AO64))&lt;=$B$7,$B$64-(SUM($D$64:AO64)))),SUM($D$64:AO64)=$B$64,0))</f>
        <v>0</v>
      </c>
      <c r="AQ64" s="12">
        <f>_xlfn.IFS(SUM($D$55:AQ55)&lt;$B$55/1.2,"blocked",SUM($D$55:AQ55)&gt;=$B$55/1.2,_xlfn.IFS(SUM($D$64:AP64)&lt;$B$64,(_xlfn.IFS($B$64-(SUM($D$64:AP64))&gt;$B$7,$B$7,$B$64-(SUM($D$64:AP64))&lt;=$B$7,$B$64-(SUM($D$64:AP64)))),SUM($D$64:AP64)=$B$64,0))</f>
        <v>0</v>
      </c>
      <c r="AR64" s="12">
        <f>_xlfn.IFS(SUM($D$55:AR55)&lt;$B$55/1.2,"blocked",SUM($D$55:AR55)&gt;=$B$55/1.2,_xlfn.IFS(SUM($D$64:AQ64)&lt;$B$64,(_xlfn.IFS($B$64-(SUM($D$64:AQ64))&gt;$B$7,$B$7,$B$64-(SUM($D$64:AQ64))&lt;=$B$7,$B$64-(SUM($D$64:AQ64)))),SUM($D$64:AQ64)=$B$64,0))</f>
        <v>0</v>
      </c>
      <c r="AS64" s="12">
        <f>_xlfn.IFS(SUM($D$55:AS55)&lt;$B$55/1.2,"blocked",SUM($D$55:AS55)&gt;=$B$55/1.2,_xlfn.IFS(SUM($D$64:AR64)&lt;$B$64,(_xlfn.IFS($B$64-(SUM($D$64:AR64))&gt;$B$7,$B$7,$B$64-(SUM($D$64:AR64))&lt;=$B$7,$B$64-(SUM($D$64:AR64)))),SUM($D$64:AR64)=$B$64,0))</f>
        <v>0</v>
      </c>
      <c r="AT64" s="12">
        <f>_xlfn.IFS(SUM($D$55:AT55)&lt;$B$55/1.2,"blocked",SUM($D$55:AT55)&gt;=$B$55/1.2,_xlfn.IFS(SUM($D$64:AS64)&lt;$B$64,(_xlfn.IFS($B$64-(SUM($D$64:AS64))&gt;$B$7,$B$7,$B$64-(SUM($D$64:AS64))&lt;=$B$7,$B$64-(SUM($D$64:AS64)))),SUM($D$64:AS64)=$B$64,0))</f>
        <v>0</v>
      </c>
      <c r="AU64" s="12">
        <f>_xlfn.IFS(SUM($D$55:AU55)&lt;$B$55/1.2,"blocked",SUM($D$55:AU55)&gt;=$B$55/1.2,_xlfn.IFS(SUM($D$64:AT64)&lt;$B$64,(_xlfn.IFS($B$64-(SUM($D$64:AT64))&gt;$B$7,$B$7,$B$64-(SUM($D$64:AT64))&lt;=$B$7,$B$64-(SUM($D$64:AT64)))),SUM($D$64:AT64)=$B$64,0))</f>
        <v>0</v>
      </c>
      <c r="AV64" s="12">
        <f>_xlfn.IFS(SUM($D$55:AV55)&lt;$B$55/1.2,"blocked",SUM($D$55:AV55)&gt;=$B$55/1.2,_xlfn.IFS(SUM($D$64:AU64)&lt;$B$64,(_xlfn.IFS($B$64-(SUM($D$64:AU64))&gt;$B$7,$B$7,$B$64-(SUM($D$64:AU64))&lt;=$B$7,$B$64-(SUM($D$64:AU64)))),SUM($D$64:AU64)=$B$64,0))</f>
        <v>0</v>
      </c>
      <c r="AW64" s="12">
        <f>_xlfn.IFS(SUM($D$55:AW55)&lt;$B$55/1.2,"blocked",SUM($D$55:AW55)&gt;=$B$55/1.2,_xlfn.IFS(SUM($D$64:AV64)&lt;$B$64,(_xlfn.IFS($B$64-(SUM($D$64:AV64))&gt;$B$7,$B$7,$B$64-(SUM($D$64:AV64))&lt;=$B$7,$B$64-(SUM($D$64:AV64)))),SUM($D$64:AV64)=$B$64,0))</f>
        <v>0</v>
      </c>
      <c r="AX64" s="12">
        <f>_xlfn.IFS(SUM($D$55:AX55)&lt;$B$55/1.2,"blocked",SUM($D$55:AX55)&gt;=$B$55/1.2,_xlfn.IFS(SUM($D$64:AW64)&lt;$B$64,(_xlfn.IFS($B$64-(SUM($D$64:AW64))&gt;$B$7,$B$7,$B$64-(SUM($D$64:AW64))&lt;=$B$7,$B$64-(SUM($D$64:AW64)))),SUM($D$64:AW64)=$B$64,0))</f>
        <v>0</v>
      </c>
      <c r="AY64" s="12">
        <f>_xlfn.IFS(SUM($D$55:AY55)&lt;$B$55/1.2,"blocked",SUM($D$55:AY55)&gt;=$B$55/1.2,_xlfn.IFS(SUM($D$64:AX64)&lt;$B$64,(_xlfn.IFS($B$64-(SUM($D$64:AX64))&gt;$B$7,$B$7,$B$64-(SUM($D$64:AX64))&lt;=$B$7,$B$64-(SUM($D$64:AX64)))),SUM($D$64:AX64)=$B$64,0))</f>
        <v>0</v>
      </c>
      <c r="AZ64" s="12">
        <f>_xlfn.IFS(SUM($D$55:AZ55)&lt;$B$55/1.2,"blocked",SUM($D$55:AZ55)&gt;=$B$55/1.2,_xlfn.IFS(SUM($D$64:AY64)&lt;$B$64,(_xlfn.IFS($B$64-(SUM($D$64:AY64))&gt;$B$7,$B$7,$B$64-(SUM($D$64:AY64))&lt;=$B$7,$B$64-(SUM($D$64:AY64)))),SUM($D$64:AY64)=$B$64,0))</f>
        <v>0</v>
      </c>
      <c r="BA64" s="12">
        <f>_xlfn.IFS(SUM($D$55:BA55)&lt;$B$55/1.2,"blocked",SUM($D$55:BA55)&gt;=$B$55/1.2,_xlfn.IFS(SUM($D$64:AZ64)&lt;$B$64,(_xlfn.IFS($B$64-(SUM($D$64:AZ64))&gt;$B$7,$B$7,$B$64-(SUM($D$64:AZ64))&lt;=$B$7,$B$64-(SUM($D$64:AZ64)))),SUM($D$64:AZ64)=$B$64,0))</f>
        <v>0</v>
      </c>
    </row>
    <row r="65" spans="1:53" x14ac:dyDescent="0.35">
      <c r="A65" s="4" t="s">
        <v>69</v>
      </c>
      <c r="B65" s="11">
        <f>_xlfn.IFS(($B$43-8)&gt;=0,(_xlfn.IFS($B$3=0,$B$2*0.1,$B$3&gt;0,$B$12*$B$3))*$B$41/60/60,($B$43-8)&lt;0,0)</f>
        <v>2.3325369010486656</v>
      </c>
      <c r="C65" s="24">
        <f t="shared" si="2"/>
        <v>2.3325369010486656</v>
      </c>
      <c r="D65" s="12" t="s">
        <v>82</v>
      </c>
      <c r="E65" s="12" t="str">
        <f>_xlfn.IFS(SUM($D$56:E56)&lt;$B$56/1.2,"blocked",SUM($D$56:E56)&gt;=$B$56/1.2,_xlfn.IFS(SUM($D$65:D65)&lt;$B$65,(_xlfn.IFS($B$65-(SUM($D$65:D65))&gt;$B$7,$B$7,$B$65-(SUM($D$65:D65))&lt;=$B$7,$B$65-(SUM($D$65:D65)))),SUM($D$65:D65)=$B$65,0))</f>
        <v>blocked</v>
      </c>
      <c r="F65" s="12" t="str">
        <f>_xlfn.IFS(SUM($D$56:F56)&lt;$B$56/1.2,"blocked",SUM($D$56:F56)&gt;=$B$56/1.2,_xlfn.IFS(SUM($D$65:E65)&lt;$B$65,(_xlfn.IFS($B$65-(SUM($D$65:E65))&gt;$B$7,$B$7,$B$65-(SUM($D$65:E65))&lt;=$B$7,$B$65-(SUM($D$65:E65)))),SUM($D$65:E65)=$B$65,0))</f>
        <v>blocked</v>
      </c>
      <c r="G65" s="12" t="str">
        <f>_xlfn.IFS(SUM($D$56:G56)&lt;$B$56/1.2,"blocked",SUM($D$56:G56)&gt;=$B$56/1.2,_xlfn.IFS(SUM($D$65:F65)&lt;$B$65,(_xlfn.IFS($B$65-(SUM($D$65:F65))&gt;$B$7,$B$7,$B$65-(SUM($D$65:F65))&lt;=$B$7,$B$65-(SUM($D$65:F65)))),SUM($D$65:F65)=$B$65,0))</f>
        <v>blocked</v>
      </c>
      <c r="H65" s="12" t="str">
        <f>_xlfn.IFS(SUM($D$56:H56)&lt;$B$56/1.2,"blocked",SUM($D$56:H56)&gt;=$B$56/1.2,_xlfn.IFS(SUM($D$65:G65)&lt;$B$65,(_xlfn.IFS($B$65-(SUM($D$65:G65))&gt;$B$7,$B$7,$B$65-(SUM($D$65:G65))&lt;=$B$7,$B$65-(SUM($D$65:G65)))),SUM($D$65:G65)=$B$65,0))</f>
        <v>blocked</v>
      </c>
      <c r="I65" s="12" t="str">
        <f>_xlfn.IFS(SUM($D$56:I56)&lt;$B$56/1.2,"blocked",SUM($D$56:I56)&gt;=$B$56/1.2,_xlfn.IFS(SUM($D$65:H65)&lt;$B$65,(_xlfn.IFS($B$65-(SUM($D$65:H65))&gt;$B$7,$B$7,$B$65-(SUM($D$65:H65))&lt;=$B$7,$B$65-(SUM($D$65:H65)))),SUM($D$65:H65)=$B$65,0))</f>
        <v>blocked</v>
      </c>
      <c r="J65" s="12" t="str">
        <f>_xlfn.IFS(SUM($D$56:J56)&lt;$B$56/1.2,"blocked",SUM($D$56:J56)&gt;=$B$56/1.2,_xlfn.IFS(SUM($D$65:I65)&lt;$B$65,(_xlfn.IFS($B$65-(SUM($D$65:I65))&gt;$B$7,$B$7,$B$65-(SUM($D$65:I65))&lt;=$B$7,$B$65-(SUM($D$65:I65)))),SUM($D$65:I65)=$B$65,0))</f>
        <v>blocked</v>
      </c>
      <c r="K65" s="12" t="str">
        <f>_xlfn.IFS(SUM($D$56:K56)&lt;$B$56/1.2,"blocked",SUM($D$56:K56)&gt;=$B$56/1.2,_xlfn.IFS(SUM($D$65:J65)&lt;$B$65,(_xlfn.IFS($B$65-(SUM($D$65:J65))&gt;$B$7,$B$7,$B$65-(SUM($D$65:J65))&lt;=$B$7,$B$65-(SUM($D$65:J65)))),SUM($D$65:J65)=$B$65,0))</f>
        <v>blocked</v>
      </c>
      <c r="L65" s="12" t="str">
        <f>_xlfn.IFS(SUM($D$56:L56)&lt;$B$56/1.2,"blocked",SUM($D$56:L56)&gt;=$B$56/1.2,_xlfn.IFS(SUM($D$65:K65)&lt;$B$65,(_xlfn.IFS($B$65-(SUM($D$65:K65))&gt;$B$7,$B$7,$B$65-(SUM($D$65:K65))&lt;=$B$7,$B$65-(SUM($D$65:K65)))),SUM($D$65:K65)=$B$65,0))</f>
        <v>blocked</v>
      </c>
      <c r="M65" s="12">
        <f>_xlfn.IFS(SUM($D$56:M56)&lt;$B$56/1.2,"blocked",SUM($D$56:M56)&gt;=$B$56/1.2,_xlfn.IFS(SUM($D$65:L65)&lt;$B$65,(_xlfn.IFS($B$65-(SUM($D$65:L65))&gt;$B$7,$B$7,$B$65-(SUM($D$65:L65))&lt;=$B$7,$B$65-(SUM($D$65:L65)))),SUM($D$65:L65)=$B$65,0))</f>
        <v>2.3325369010486656</v>
      </c>
      <c r="N65" s="12">
        <f>_xlfn.IFS(SUM($D$56:N56)&lt;$B$56/1.2,"blocked",SUM($D$56:N56)&gt;=$B$56/1.2,_xlfn.IFS(SUM($D$65:M65)&lt;$B$65,(_xlfn.IFS($B$65-(SUM($D$65:M65))&gt;$B$7,$B$7,$B$65-(SUM($D$65:M65))&lt;=$B$7,$B$65-(SUM($D$65:M65)))),SUM($D$65:M65)=$B$65,0))</f>
        <v>0</v>
      </c>
      <c r="O65" s="12">
        <f>_xlfn.IFS(SUM($D$56:O56)&lt;$B$56/1.2,"blocked",SUM($D$56:O56)&gt;=$B$56/1.2,_xlfn.IFS(SUM($D$65:N65)&lt;$B$65,(_xlfn.IFS($B$65-(SUM($D$65:N65))&gt;$B$7,$B$7,$B$65-(SUM($D$65:N65))&lt;=$B$7,$B$65-(SUM($D$65:N65)))),SUM($D$65:N65)=$B$65,0))</f>
        <v>0</v>
      </c>
      <c r="P65" s="12">
        <f>_xlfn.IFS(SUM($D$56:P56)&lt;$B$56/1.2,"blocked",SUM($D$56:P56)&gt;=$B$56/1.2,_xlfn.IFS(SUM($D$65:O65)&lt;$B$65,(_xlfn.IFS($B$65-(SUM($D$65:O65))&gt;$B$7,$B$7,$B$65-(SUM($D$65:O65))&lt;=$B$7,$B$65-(SUM($D$65:O65)))),SUM($D$65:O65)=$B$65,0))</f>
        <v>0</v>
      </c>
      <c r="Q65" s="12">
        <f>_xlfn.IFS(SUM($D$56:Q56)&lt;$B$56/1.2,"blocked",SUM($D$56:Q56)&gt;=$B$56/1.2,_xlfn.IFS(SUM($D$65:P65)&lt;$B$65,(_xlfn.IFS($B$65-(SUM($D$65:P65))&gt;$B$7,$B$7,$B$65-(SUM($D$65:P65))&lt;=$B$7,$B$65-(SUM($D$65:P65)))),SUM($D$65:P65)=$B$65,0))</f>
        <v>0</v>
      </c>
      <c r="R65" s="12">
        <f>_xlfn.IFS(SUM($D$56:R56)&lt;$B$56/1.2,"blocked",SUM($D$56:R56)&gt;=$B$56/1.2,_xlfn.IFS(SUM($D$65:Q65)&lt;$B$65,(_xlfn.IFS($B$65-(SUM($D$65:Q65))&gt;$B$7,$B$7,$B$65-(SUM($D$65:Q65))&lt;=$B$7,$B$65-(SUM($D$65:Q65)))),SUM($D$65:Q65)=$B$65,0))</f>
        <v>0</v>
      </c>
      <c r="S65" s="12">
        <f>_xlfn.IFS(SUM($D$56:S56)&lt;$B$56/1.2,"blocked",SUM($D$56:S56)&gt;=$B$56/1.2,_xlfn.IFS(SUM($D$65:R65)&lt;$B$65,(_xlfn.IFS($B$65-(SUM($D$65:R65))&gt;$B$7,$B$7,$B$65-(SUM($D$65:R65))&lt;=$B$7,$B$65-(SUM($D$65:R65)))),SUM($D$65:R65)=$B$65,0))</f>
        <v>0</v>
      </c>
      <c r="T65" s="12">
        <f>_xlfn.IFS(SUM($D$56:T56)&lt;$B$56/1.2,"blocked",SUM($D$56:T56)&gt;=$B$56/1.2,_xlfn.IFS(SUM($D$65:S65)&lt;$B$65,(_xlfn.IFS($B$65-(SUM($D$65:S65))&gt;$B$7,$B$7,$B$65-(SUM($D$65:S65))&lt;=$B$7,$B$65-(SUM($D$65:S65)))),SUM($D$65:S65)=$B$65,0))</f>
        <v>0</v>
      </c>
      <c r="U65" s="12">
        <f>_xlfn.IFS(SUM($D$56:U56)&lt;$B$56/1.2,"blocked",SUM($D$56:U56)&gt;=$B$56/1.2,_xlfn.IFS(SUM($D$65:T65)&lt;$B$65,(_xlfn.IFS($B$65-(SUM($D$65:T65))&gt;$B$7,$B$7,$B$65-(SUM($D$65:T65))&lt;=$B$7,$B$65-(SUM($D$65:T65)))),SUM($D$65:T65)=$B$65,0))</f>
        <v>0</v>
      </c>
      <c r="V65" s="12">
        <f>_xlfn.IFS(SUM($D$56:V56)&lt;$B$56/1.2,"blocked",SUM($D$56:V56)&gt;=$B$56/1.2,_xlfn.IFS(SUM($D$65:U65)&lt;$B$65,(_xlfn.IFS($B$65-(SUM($D$65:U65))&gt;$B$7,$B$7,$B$65-(SUM($D$65:U65))&lt;=$B$7,$B$65-(SUM($D$65:U65)))),SUM($D$65:U65)=$B$65,0))</f>
        <v>0</v>
      </c>
      <c r="W65" s="12">
        <f>_xlfn.IFS(SUM($D$56:W56)&lt;$B$56/1.2,"blocked",SUM($D$56:W56)&gt;=$B$56/1.2,_xlfn.IFS(SUM($D$65:V65)&lt;$B$65,(_xlfn.IFS($B$65-(SUM($D$65:V65))&gt;$B$7,$B$7,$B$65-(SUM($D$65:V65))&lt;=$B$7,$B$65-(SUM($D$65:V65)))),SUM($D$65:V65)=$B$65,0))</f>
        <v>0</v>
      </c>
      <c r="X65" s="12">
        <f>_xlfn.IFS(SUM($D$56:X56)&lt;$B$56/1.2,"blocked",SUM($D$56:X56)&gt;=$B$56/1.2,_xlfn.IFS(SUM($D$65:W65)&lt;$B$65,(_xlfn.IFS($B$65-(SUM($D$65:W65))&gt;$B$7,$B$7,$B$65-(SUM($D$65:W65))&lt;=$B$7,$B$65-(SUM($D$65:W65)))),SUM($D$65:W65)=$B$65,0))</f>
        <v>0</v>
      </c>
      <c r="Y65" s="12">
        <f>_xlfn.IFS(SUM($D$56:Y56)&lt;$B$56/1.2,"blocked",SUM($D$56:Y56)&gt;=$B$56/1.2,_xlfn.IFS(SUM($D$65:X65)&lt;$B$65,(_xlfn.IFS($B$65-(SUM($D$65:X65))&gt;$B$7,$B$7,$B$65-(SUM($D$65:X65))&lt;=$B$7,$B$65-(SUM($D$65:X65)))),SUM($D$65:X65)=$B$65,0))</f>
        <v>0</v>
      </c>
      <c r="Z65" s="12">
        <f>_xlfn.IFS(SUM($D$56:Z56)&lt;$B$56/1.2,"blocked",SUM($D$56:Z56)&gt;=$B$56/1.2,_xlfn.IFS(SUM($D$65:Y65)&lt;$B$65,(_xlfn.IFS($B$65-(SUM($D$65:Y65))&gt;$B$7,$B$7,$B$65-(SUM($D$65:Y65))&lt;=$B$7,$B$65-(SUM($D$65:Y65)))),SUM($D$65:Y65)=$B$65,0))</f>
        <v>0</v>
      </c>
      <c r="AA65" s="12">
        <f>_xlfn.IFS(SUM($D$56:AA56)&lt;$B$56/1.2,"blocked",SUM($D$56:AA56)&gt;=$B$56/1.2,_xlfn.IFS(SUM($D$65:Z65)&lt;$B$65,(_xlfn.IFS($B$65-(SUM($D$65:Z65))&gt;$B$7,$B$7,$B$65-(SUM($D$65:Z65))&lt;=$B$7,$B$65-(SUM($D$65:Z65)))),SUM($D$65:Z65)=$B$65,0))</f>
        <v>0</v>
      </c>
      <c r="AB65" s="12">
        <f>_xlfn.IFS(SUM($D$56:AB56)&lt;$B$56/1.2,"blocked",SUM($D$56:AB56)&gt;=$B$56/1.2,_xlfn.IFS(SUM($D$65:AA65)&lt;$B$65,(_xlfn.IFS($B$65-(SUM($D$65:AA65))&gt;$B$7,$B$7,$B$65-(SUM($D$65:AA65))&lt;=$B$7,$B$65-(SUM($D$65:AA65)))),SUM($D$65:AA65)=$B$65,0))</f>
        <v>0</v>
      </c>
      <c r="AC65" s="12">
        <f>_xlfn.IFS(SUM($D$56:AC56)&lt;$B$56/1.2,"blocked",SUM($D$56:AC56)&gt;=$B$56/1.2,_xlfn.IFS(SUM($D$65:AB65)&lt;$B$65,(_xlfn.IFS($B$65-(SUM($D$65:AB65))&gt;$B$7,$B$7,$B$65-(SUM($D$65:AB65))&lt;=$B$7,$B$65-(SUM($D$65:AB65)))),SUM($D$65:AB65)=$B$65,0))</f>
        <v>0</v>
      </c>
      <c r="AD65" s="12">
        <f>_xlfn.IFS(SUM($D$56:AD56)&lt;$B$56/1.2,"blocked",SUM($D$56:AD56)&gt;=$B$56/1.2,_xlfn.IFS(SUM($D$65:AC65)&lt;$B$65,(_xlfn.IFS($B$65-(SUM($D$65:AC65))&gt;$B$7,$B$7,$B$65-(SUM($D$65:AC65))&lt;=$B$7,$B$65-(SUM($D$65:AC65)))),SUM($D$65:AC65)=$B$65,0))</f>
        <v>0</v>
      </c>
      <c r="AE65" s="12">
        <f>_xlfn.IFS(SUM($D$56:AE56)&lt;$B$56/1.2,"blocked",SUM($D$56:AE56)&gt;=$B$56/1.2,_xlfn.IFS(SUM($D$65:AD65)&lt;$B$65,(_xlfn.IFS($B$65-(SUM($D$65:AD65))&gt;$B$7,$B$7,$B$65-(SUM($D$65:AD65))&lt;=$B$7,$B$65-(SUM($D$65:AD65)))),SUM($D$65:AD65)=$B$65,0))</f>
        <v>0</v>
      </c>
      <c r="AF65" s="12">
        <f>_xlfn.IFS(SUM($D$56:AF56)&lt;$B$56/1.2,"blocked",SUM($D$56:AF56)&gt;=$B$56/1.2,_xlfn.IFS(SUM($D$65:AE65)&lt;$B$65,(_xlfn.IFS($B$65-(SUM($D$65:AE65))&gt;$B$7,$B$7,$B$65-(SUM($D$65:AE65))&lt;=$B$7,$B$65-(SUM($D$65:AE65)))),SUM($D$65:AE65)=$B$65,0))</f>
        <v>0</v>
      </c>
      <c r="AG65" s="12">
        <f>_xlfn.IFS(SUM($D$56:AG56)&lt;$B$56/1.2,"blocked",SUM($D$56:AG56)&gt;=$B$56/1.2,_xlfn.IFS(SUM($D$65:AF65)&lt;$B$65,(_xlfn.IFS($B$65-(SUM($D$65:AF65))&gt;$B$7,$B$7,$B$65-(SUM($D$65:AF65))&lt;=$B$7,$B$65-(SUM($D$65:AF65)))),SUM($D$65:AF65)=$B$65,0))</f>
        <v>0</v>
      </c>
      <c r="AH65" s="12">
        <f>_xlfn.IFS(SUM($D$56:AH56)&lt;$B$56/1.2,"blocked",SUM($D$56:AH56)&gt;=$B$56/1.2,_xlfn.IFS(SUM($D$65:AG65)&lt;$B$65,(_xlfn.IFS($B$65-(SUM($D$65:AG65))&gt;$B$7,$B$7,$B$65-(SUM($D$65:AG65))&lt;=$B$7,$B$65-(SUM($D$65:AG65)))),SUM($D$65:AG65)=$B$65,0))</f>
        <v>0</v>
      </c>
      <c r="AI65" s="12">
        <f>_xlfn.IFS(SUM($D$56:AI56)&lt;$B$56/1.2,"blocked",SUM($D$56:AI56)&gt;=$B$56/1.2,_xlfn.IFS(SUM($D$65:AH65)&lt;$B$65,(_xlfn.IFS($B$65-(SUM($D$65:AH65))&gt;$B$7,$B$7,$B$65-(SUM($D$65:AH65))&lt;=$B$7,$B$65-(SUM($D$65:AH65)))),SUM($D$65:AH65)=$B$65,0))</f>
        <v>0</v>
      </c>
      <c r="AJ65" s="12">
        <f>_xlfn.IFS(SUM($D$56:AJ56)&lt;$B$56/1.2,"blocked",SUM($D$56:AJ56)&gt;=$B$56/1.2,_xlfn.IFS(SUM($D$65:AI65)&lt;$B$65,(_xlfn.IFS($B$65-(SUM($D$65:AI65))&gt;$B$7,$B$7,$B$65-(SUM($D$65:AI65))&lt;=$B$7,$B$65-(SUM($D$65:AI65)))),SUM($D$65:AI65)=$B$65,0))</f>
        <v>0</v>
      </c>
      <c r="AK65" s="12">
        <f>_xlfn.IFS(SUM($D$56:AK56)&lt;$B$56/1.2,"blocked",SUM($D$56:AK56)&gt;=$B$56/1.2,_xlfn.IFS(SUM($D$65:AJ65)&lt;$B$65,(_xlfn.IFS($B$65-(SUM($D$65:AJ65))&gt;$B$7,$B$7,$B$65-(SUM($D$65:AJ65))&lt;=$B$7,$B$65-(SUM($D$65:AJ65)))),SUM($D$65:AJ65)=$B$65,0))</f>
        <v>0</v>
      </c>
      <c r="AL65" s="12">
        <f>_xlfn.IFS(SUM($D$56:AL56)&lt;$B$56/1.2,"blocked",SUM($D$56:AL56)&gt;=$B$56/1.2,_xlfn.IFS(SUM($D$65:AK65)&lt;$B$65,(_xlfn.IFS($B$65-(SUM($D$65:AK65))&gt;$B$7,$B$7,$B$65-(SUM($D$65:AK65))&lt;=$B$7,$B$65-(SUM($D$65:AK65)))),SUM($D$65:AK65)=$B$65,0))</f>
        <v>0</v>
      </c>
      <c r="AM65" s="12">
        <f>_xlfn.IFS(SUM($D$56:AM56)&lt;$B$56/1.2,"blocked",SUM($D$56:AM56)&gt;=$B$56/1.2,_xlfn.IFS(SUM($D$65:AL65)&lt;$B$65,(_xlfn.IFS($B$65-(SUM($D$65:AL65))&gt;$B$7,$B$7,$B$65-(SUM($D$65:AL65))&lt;=$B$7,$B$65-(SUM($D$65:AL65)))),SUM($D$65:AL65)=$B$65,0))</f>
        <v>0</v>
      </c>
      <c r="AN65" s="12">
        <f>_xlfn.IFS(SUM($D$56:AN56)&lt;$B$56/1.2,"blocked",SUM($D$56:AN56)&gt;=$B$56/1.2,_xlfn.IFS(SUM($D$65:AM65)&lt;$B$65,(_xlfn.IFS($B$65-(SUM($D$65:AM65))&gt;$B$7,$B$7,$B$65-(SUM($D$65:AM65))&lt;=$B$7,$B$65-(SUM($D$65:AM65)))),SUM($D$65:AM65)=$B$65,0))</f>
        <v>0</v>
      </c>
      <c r="AO65" s="12">
        <f>_xlfn.IFS(SUM($D$56:AO56)&lt;$B$56/1.2,"blocked",SUM($D$56:AO56)&gt;=$B$56/1.2,_xlfn.IFS(SUM($D$65:AN65)&lt;$B$65,(_xlfn.IFS($B$65-(SUM($D$65:AN65))&gt;$B$7,$B$7,$B$65-(SUM($D$65:AN65))&lt;=$B$7,$B$65-(SUM($D$65:AN65)))),SUM($D$65:AN65)=$B$65,0))</f>
        <v>0</v>
      </c>
      <c r="AP65" s="12">
        <f>_xlfn.IFS(SUM($D$56:AP56)&lt;$B$56/1.2,"blocked",SUM($D$56:AP56)&gt;=$B$56/1.2,_xlfn.IFS(SUM($D$65:AO65)&lt;$B$65,(_xlfn.IFS($B$65-(SUM($D$65:AO65))&gt;$B$7,$B$7,$B$65-(SUM($D$65:AO65))&lt;=$B$7,$B$65-(SUM($D$65:AO65)))),SUM($D$65:AO65)=$B$65,0))</f>
        <v>0</v>
      </c>
      <c r="AQ65" s="12">
        <f>_xlfn.IFS(SUM($D$56:AQ56)&lt;$B$56/1.2,"blocked",SUM($D$56:AQ56)&gt;=$B$56/1.2,_xlfn.IFS(SUM($D$65:AP65)&lt;$B$65,(_xlfn.IFS($B$65-(SUM($D$65:AP65))&gt;$B$7,$B$7,$B$65-(SUM($D$65:AP65))&lt;=$B$7,$B$65-(SUM($D$65:AP65)))),SUM($D$65:AP65)=$B$65,0))</f>
        <v>0</v>
      </c>
      <c r="AR65" s="12">
        <f>_xlfn.IFS(SUM($D$56:AR56)&lt;$B$56/1.2,"blocked",SUM($D$56:AR56)&gt;=$B$56/1.2,_xlfn.IFS(SUM($D$65:AQ65)&lt;$B$65,(_xlfn.IFS($B$65-(SUM($D$65:AQ65))&gt;$B$7,$B$7,$B$65-(SUM($D$65:AQ65))&lt;=$B$7,$B$65-(SUM($D$65:AQ65)))),SUM($D$65:AQ65)=$B$65,0))</f>
        <v>0</v>
      </c>
      <c r="AS65" s="12">
        <f>_xlfn.IFS(SUM($D$56:AS56)&lt;$B$56/1.2,"blocked",SUM($D$56:AS56)&gt;=$B$56/1.2,_xlfn.IFS(SUM($D$65:AR65)&lt;$B$65,(_xlfn.IFS($B$65-(SUM($D$65:AR65))&gt;$B$7,$B$7,$B$65-(SUM($D$65:AR65))&lt;=$B$7,$B$65-(SUM($D$65:AR65)))),SUM($D$65:AR65)=$B$65,0))</f>
        <v>0</v>
      </c>
      <c r="AT65" s="12">
        <f>_xlfn.IFS(SUM($D$56:AT56)&lt;$B$56/1.2,"blocked",SUM($D$56:AT56)&gt;=$B$56/1.2,_xlfn.IFS(SUM($D$65:AS65)&lt;$B$65,(_xlfn.IFS($B$65-(SUM($D$65:AS65))&gt;$B$7,$B$7,$B$65-(SUM($D$65:AS65))&lt;=$B$7,$B$65-(SUM($D$65:AS65)))),SUM($D$65:AS65)=$B$65,0))</f>
        <v>0</v>
      </c>
      <c r="AU65" s="12">
        <f>_xlfn.IFS(SUM($D$56:AU56)&lt;$B$56/1.2,"blocked",SUM($D$56:AU56)&gt;=$B$56/1.2,_xlfn.IFS(SUM($D$65:AT65)&lt;$B$65,(_xlfn.IFS($B$65-(SUM($D$65:AT65))&gt;$B$7,$B$7,$B$65-(SUM($D$65:AT65))&lt;=$B$7,$B$65-(SUM($D$65:AT65)))),SUM($D$65:AT65)=$B$65,0))</f>
        <v>0</v>
      </c>
      <c r="AV65" s="12">
        <f>_xlfn.IFS(SUM($D$56:AV56)&lt;$B$56/1.2,"blocked",SUM($D$56:AV56)&gt;=$B$56/1.2,_xlfn.IFS(SUM($D$65:AU65)&lt;$B$65,(_xlfn.IFS($B$65-(SUM($D$65:AU65))&gt;$B$7,$B$7,$B$65-(SUM($D$65:AU65))&lt;=$B$7,$B$65-(SUM($D$65:AU65)))),SUM($D$65:AU65)=$B$65,0))</f>
        <v>0</v>
      </c>
      <c r="AW65" s="12">
        <f>_xlfn.IFS(SUM($D$56:AW56)&lt;$B$56/1.2,"blocked",SUM($D$56:AW56)&gt;=$B$56/1.2,_xlfn.IFS(SUM($D$65:AV65)&lt;$B$65,(_xlfn.IFS($B$65-(SUM($D$65:AV65))&gt;$B$7,$B$7,$B$65-(SUM($D$65:AV65))&lt;=$B$7,$B$65-(SUM($D$65:AV65)))),SUM($D$65:AV65)=$B$65,0))</f>
        <v>0</v>
      </c>
      <c r="AX65" s="12">
        <f>_xlfn.IFS(SUM($D$56:AX56)&lt;$B$56/1.2,"blocked",SUM($D$56:AX56)&gt;=$B$56/1.2,_xlfn.IFS(SUM($D$65:AW65)&lt;$B$65,(_xlfn.IFS($B$65-(SUM($D$65:AW65))&gt;$B$7,$B$7,$B$65-(SUM($D$65:AW65))&lt;=$B$7,$B$65-(SUM($D$65:AW65)))),SUM($D$65:AW65)=$B$65,0))</f>
        <v>0</v>
      </c>
      <c r="AY65" s="12">
        <f>_xlfn.IFS(SUM($D$56:AY56)&lt;$B$56/1.2,"blocked",SUM($D$56:AY56)&gt;=$B$56/1.2,_xlfn.IFS(SUM($D$65:AX65)&lt;$B$65,(_xlfn.IFS($B$65-(SUM($D$65:AX65))&gt;$B$7,$B$7,$B$65-(SUM($D$65:AX65))&lt;=$B$7,$B$65-(SUM($D$65:AX65)))),SUM($D$65:AX65)=$B$65,0))</f>
        <v>0</v>
      </c>
      <c r="AZ65" s="12">
        <f>_xlfn.IFS(SUM($D$56:AZ56)&lt;$B$56/1.2,"blocked",SUM($D$56:AZ56)&gt;=$B$56/1.2,_xlfn.IFS(SUM($D$65:AY65)&lt;$B$65,(_xlfn.IFS($B$65-(SUM($D$65:AY65))&gt;$B$7,$B$7,$B$65-(SUM($D$65:AY65))&lt;=$B$7,$B$65-(SUM($D$65:AY65)))),SUM($D$65:AY65)=$B$65,0))</f>
        <v>0</v>
      </c>
      <c r="BA65" s="12">
        <f>_xlfn.IFS(SUM($D$56:BA56)&lt;$B$56/1.2,"blocked",SUM($D$56:BA56)&gt;=$B$56/1.2,_xlfn.IFS(SUM($D$65:AZ65)&lt;$B$65,(_xlfn.IFS($B$65-(SUM($D$65:AZ65))&gt;$B$7,$B$7,$B$65-(SUM($D$65:AZ65))&lt;=$B$7,$B$65-(SUM($D$65:AZ65)))),SUM($D$65:AZ65)=$B$65,0))</f>
        <v>0</v>
      </c>
    </row>
    <row r="66" spans="1:53" x14ac:dyDescent="0.35">
      <c r="A66" s="4" t="s">
        <v>19</v>
      </c>
      <c r="B66" s="11">
        <f>0.2*B2*B42/60/60</f>
        <v>9.0909090909090899</v>
      </c>
      <c r="C66" s="24">
        <f t="shared" si="2"/>
        <v>9.0909090909090899</v>
      </c>
      <c r="D66" s="12" t="s">
        <v>82</v>
      </c>
      <c r="E66" s="12"/>
      <c r="F66" s="12" t="str">
        <f>_xlfn.IFS(SUM($E$58:E65)&lt;SUM($B$58:$B$65),"blocked",SUM($E$58:E65)&gt;=SUM($B$58:$B$65),(_xlfn.IFS($B$66-SUM($E$66:E66)&gt;$B$7,$B$7,$B$66-SUM($E$66:E66)&lt;=$B$7,$B$66-SUM($E$66:E66))))</f>
        <v>blocked</v>
      </c>
      <c r="G66" s="12" t="str">
        <f>_xlfn.IFS(SUM($E$58:F65)&lt;SUM($B$58:$B$65),"blocked",SUM($E$58:F65)&gt;=SUM($B$58:$B$65),(_xlfn.IFS($B$66-SUM($E$66:F66)&gt;$B$7,$B$7,$B$66-SUM($E$66:F66)&lt;=$B$7,$B$66-SUM($E$66:F66))))</f>
        <v>blocked</v>
      </c>
      <c r="H66" s="12" t="str">
        <f>_xlfn.IFS(SUM($E$58:G65)&lt;SUM($B$58:$B$65),"blocked",SUM($E$58:G65)&gt;=SUM($B$58:$B$65),(_xlfn.IFS($B$66-SUM($E$66:G66)&gt;$B$7,$B$7,$B$66-SUM($E$66:G66)&lt;=$B$7,$B$66-SUM($E$66:G66))))</f>
        <v>blocked</v>
      </c>
      <c r="I66" s="12" t="str">
        <f>_xlfn.IFS(SUM($E$58:H65)&lt;SUM($B$58:$B$65),"blocked",SUM($E$58:H65)&gt;=SUM($B$58:$B$65),(_xlfn.IFS($B$66-SUM($E$66:H66)&gt;$B$7,$B$7,$B$66-SUM($E$66:H66)&lt;=$B$7,$B$66-SUM($E$66:H66))))</f>
        <v>blocked</v>
      </c>
      <c r="J66" s="12" t="str">
        <f>_xlfn.IFS(SUM($E$58:I65)&lt;SUM($B$58:$B$65),"blocked",SUM($E$58:I65)&gt;=SUM($B$58:$B$65),(_xlfn.IFS($B$66-SUM($E$66:I66)&gt;$B$7,$B$7,$B$66-SUM($E$66:I66)&lt;=$B$7,$B$66-SUM($E$66:I66))))</f>
        <v>blocked</v>
      </c>
      <c r="K66" s="12" t="str">
        <f>_xlfn.IFS(SUM($E$58:J65)&lt;SUM($B$58:$B$65),"blocked",SUM($E$58:J65)&gt;=SUM($B$58:$B$65),(_xlfn.IFS($B$66-SUM($E$66:J66)&gt;$B$7,$B$7,$B$66-SUM($E$66:J66)&lt;=$B$7,$B$66-SUM($E$66:J66))))</f>
        <v>blocked</v>
      </c>
      <c r="L66" s="12" t="str">
        <f>_xlfn.IFS(SUM($E$58:K65)&lt;SUM($B$58:$B$65),"blocked",SUM($E$58:K65)&gt;=SUM($B$58:$B$65),(_xlfn.IFS($B$66-SUM($E$66:K66)&gt;$B$7,$B$7,$B$66-SUM($E$66:K66)&lt;=$B$7,$B$66-SUM($E$66:K66))))</f>
        <v>blocked</v>
      </c>
      <c r="M66" s="12" t="str">
        <f>_xlfn.IFS(SUM($E$58:L65)&lt;SUM($B$58:$B$65),"blocked",SUM($E$58:L65)&gt;=SUM($B$58:$B$65),(_xlfn.IFS($B$66-SUM($E$66:L66)&gt;$B$7,$B$7,$B$66-SUM($E$66:L66)&lt;=$B$7,$B$66-SUM($E$66:L66))))</f>
        <v>blocked</v>
      </c>
      <c r="N66" s="12">
        <f>_xlfn.IFS(SUM($E$58:M65)&lt;SUM($B$58:$B$65),"blocked",SUM($E$58:M65)&gt;=SUM($B$58:$B$65),(_xlfn.IFS($B$66-SUM($E$66:M66)&gt;$B$7,$B$7,$B$66-SUM($E$66:M66)&lt;=$B$7,$B$66-SUM($E$66:M66))))</f>
        <v>6</v>
      </c>
      <c r="O66" s="12">
        <f>_xlfn.IFS(SUM($E$58:N65)&lt;SUM($B$58:$B$65),"blocked",SUM($E$58:N65)&gt;=SUM($B$58:$B$65),(_xlfn.IFS($B$66-SUM($E$66:N66)&gt;$B$7,$B$7,$B$66-SUM($E$66:N66)&lt;=$B$7,$B$66-SUM($E$66:N66))))</f>
        <v>3.0909090909090899</v>
      </c>
      <c r="P66" s="12">
        <f>_xlfn.IFS(SUM($E$58:O65)&lt;SUM($B$58:$B$65),"blocked",SUM($E$58:O65)&gt;=SUM($B$58:$B$65),(_xlfn.IFS($B$66-SUM($E$66:O66)&gt;$B$7,$B$7,$B$66-SUM($E$66:O66)&lt;=$B$7,$B$66-SUM($E$66:O66))))</f>
        <v>0</v>
      </c>
      <c r="Q66" s="12">
        <f>_xlfn.IFS(SUM($E$58:P65)&lt;SUM($B$58:$B$65),"blocked",SUM($E$58:P65)&gt;=SUM($B$58:$B$65),(_xlfn.IFS($B$66-SUM($E$66:P66)&gt;$B$7,$B$7,$B$66-SUM($E$66:P66)&lt;=$B$7,$B$66-SUM($E$66:P66))))</f>
        <v>0</v>
      </c>
      <c r="R66" s="12">
        <f>_xlfn.IFS(SUM($E$58:Q65)&lt;SUM($B$58:$B$65),"blocked",SUM($E$58:Q65)&gt;=SUM($B$58:$B$65),(_xlfn.IFS($B$66-SUM($E$66:Q66)&gt;$B$7,$B$7,$B$66-SUM($E$66:Q66)&lt;=$B$7,$B$66-SUM($E$66:Q66))))</f>
        <v>0</v>
      </c>
      <c r="S66" s="12">
        <f>_xlfn.IFS(SUM($E$58:R65)&lt;SUM($B$58:$B$65),"blocked",SUM($E$58:R65)&gt;=SUM($B$58:$B$65),(_xlfn.IFS($B$66-SUM($E$66:R66)&gt;$B$7,$B$7,$B$66-SUM($E$66:R66)&lt;=$B$7,$B$66-SUM($E$66:R66))))</f>
        <v>0</v>
      </c>
      <c r="T66" s="12">
        <f>_xlfn.IFS(SUM($E$58:S65)&lt;SUM($B$58:$B$65),"blocked",SUM($E$58:S65)&gt;=SUM($B$58:$B$65),(_xlfn.IFS($B$66-SUM($E$66:S66)&gt;$B$7,$B$7,$B$66-SUM($E$66:S66)&lt;=$B$7,$B$66-SUM($E$66:S66))))</f>
        <v>0</v>
      </c>
      <c r="U66" s="12">
        <f>_xlfn.IFS(SUM($E$58:T65)&lt;SUM($B$58:$B$65),"blocked",SUM($E$58:T65)&gt;=SUM($B$58:$B$65),(_xlfn.IFS($B$66-SUM($E$66:T66)&gt;$B$7,$B$7,$B$66-SUM($E$66:T66)&lt;=$B$7,$B$66-SUM($E$66:T66))))</f>
        <v>0</v>
      </c>
      <c r="V66" s="12">
        <f>_xlfn.IFS(SUM($E$58:U65)&lt;SUM($B$58:$B$65),"blocked",SUM($E$58:U65)&gt;=SUM($B$58:$B$65),(_xlfn.IFS($B$66-SUM($E$66:U66)&gt;$B$7,$B$7,$B$66-SUM($E$66:U66)&lt;=$B$7,$B$66-SUM($E$66:U66))))</f>
        <v>0</v>
      </c>
      <c r="W66" s="12">
        <f>_xlfn.IFS(SUM($E$58:V65)&lt;SUM($B$58:$B$65),"blocked",SUM($E$58:V65)&gt;=SUM($B$58:$B$65),(_xlfn.IFS($B$66-SUM($E$66:V66)&gt;$B$7,$B$7,$B$66-SUM($E$66:V66)&lt;=$B$7,$B$66-SUM($E$66:V66))))</f>
        <v>0</v>
      </c>
      <c r="X66" s="12">
        <f>_xlfn.IFS(SUM($E$58:W65)&lt;SUM($B$58:$B$65),"blocked",SUM($E$58:W65)&gt;=SUM($B$58:$B$65),(_xlfn.IFS($B$66-SUM($E$66:W66)&gt;$B$7,$B$7,$B$66-SUM($E$66:W66)&lt;=$B$7,$B$66-SUM($E$66:W66))))</f>
        <v>0</v>
      </c>
      <c r="Y66" s="12">
        <f>_xlfn.IFS(SUM($E$58:X65)&lt;SUM($B$58:$B$65),"blocked",SUM($E$58:X65)&gt;=SUM($B$58:$B$65),(_xlfn.IFS($B$66-SUM($E$66:X66)&gt;$B$7,$B$7,$B$66-SUM($E$66:X66)&lt;=$B$7,$B$66-SUM($E$66:X66))))</f>
        <v>0</v>
      </c>
      <c r="Z66" s="12">
        <f>_xlfn.IFS(SUM($E$58:Y65)&lt;SUM($B$58:$B$65),"blocked",SUM($E$58:Y65)&gt;=SUM($B$58:$B$65),(_xlfn.IFS($B$66-SUM($E$66:Y66)&gt;$B$7,$B$7,$B$66-SUM($E$66:Y66)&lt;=$B$7,$B$66-SUM($E$66:Y66))))</f>
        <v>0</v>
      </c>
      <c r="AA66" s="12">
        <f>_xlfn.IFS(SUM($E$58:Z65)&lt;SUM($B$58:$B$65),"blocked",SUM($E$58:Z65)&gt;=SUM($B$58:$B$65),(_xlfn.IFS($B$66-SUM($E$66:Z66)&gt;$B$7,$B$7,$B$66-SUM($E$66:Z66)&lt;=$B$7,$B$66-SUM($E$66:Z66))))</f>
        <v>0</v>
      </c>
      <c r="AB66" s="12">
        <f>_xlfn.IFS(SUM($E$58:AA65)&lt;SUM($B$58:$B$65),"blocked",SUM($E$58:AA65)&gt;=SUM($B$58:$B$65),(_xlfn.IFS($B$66-SUM($E$66:AA66)&gt;$B$7,$B$7,$B$66-SUM($E$66:AA66)&lt;=$B$7,$B$66-SUM($E$66:AA66))))</f>
        <v>0</v>
      </c>
      <c r="AC66" s="12">
        <f>_xlfn.IFS(SUM($E$58:AB65)&lt;SUM($B$58:$B$65),"blocked",SUM($E$58:AB65)&gt;=SUM($B$58:$B$65),(_xlfn.IFS($B$66-SUM($E$66:AB66)&gt;$B$7,$B$7,$B$66-SUM($E$66:AB66)&lt;=$B$7,$B$66-SUM($E$66:AB66))))</f>
        <v>0</v>
      </c>
      <c r="AD66" s="12">
        <f>_xlfn.IFS(SUM($E$58:AC65)&lt;SUM($B$58:$B$65),"blocked",SUM($E$58:AC65)&gt;=SUM($B$58:$B$65),(_xlfn.IFS($B$66-SUM($E$66:AC66)&gt;$B$7,$B$7,$B$66-SUM($E$66:AC66)&lt;=$B$7,$B$66-SUM($E$66:AC66))))</f>
        <v>0</v>
      </c>
      <c r="AE66" s="12">
        <f>_xlfn.IFS(SUM($E$58:AD65)&lt;SUM($B$58:$B$65),"blocked",SUM($E$58:AD65)&gt;=SUM($B$58:$B$65),(_xlfn.IFS($B$66-SUM($E$66:AD66)&gt;$B$7,$B$7,$B$66-SUM($E$66:AD66)&lt;=$B$7,$B$66-SUM($E$66:AD66))))</f>
        <v>0</v>
      </c>
      <c r="AF66" s="12">
        <f>_xlfn.IFS(SUM($E$58:AE65)&lt;SUM($B$58:$B$65),"blocked",SUM($E$58:AE65)&gt;=SUM($B$58:$B$65),(_xlfn.IFS($B$66-SUM($E$66:AE66)&gt;$B$7,$B$7,$B$66-SUM($E$66:AE66)&lt;=$B$7,$B$66-SUM($E$66:AE66))))</f>
        <v>0</v>
      </c>
      <c r="AG66" s="12">
        <f>_xlfn.IFS(SUM($E$58:AF65)&lt;SUM($B$58:$B$65),"blocked",SUM($E$58:AF65)&gt;=SUM($B$58:$B$65),(_xlfn.IFS($B$66-SUM($E$66:AF66)&gt;$B$7,$B$7,$B$66-SUM($E$66:AF66)&lt;=$B$7,$B$66-SUM($E$66:AF66))))</f>
        <v>0</v>
      </c>
      <c r="AH66" s="12">
        <f>_xlfn.IFS(SUM($E$58:AG65)&lt;SUM($B$58:$B$65),"blocked",SUM($E$58:AG65)&gt;=SUM($B$58:$B$65),(_xlfn.IFS($B$66-SUM($E$66:AG66)&gt;$B$7,$B$7,$B$66-SUM($E$66:AG66)&lt;=$B$7,$B$66-SUM($E$66:AG66))))</f>
        <v>0</v>
      </c>
      <c r="AI66" s="12">
        <f>_xlfn.IFS(SUM($E$58:AH65)&lt;SUM($B$58:$B$65),"blocked",SUM($E$58:AH65)&gt;=SUM($B$58:$B$65),(_xlfn.IFS($B$66-SUM($E$66:AH66)&gt;$B$7,$B$7,$B$66-SUM($E$66:AH66)&lt;=$B$7,$B$66-SUM($E$66:AH66))))</f>
        <v>0</v>
      </c>
      <c r="AJ66" s="12">
        <f>_xlfn.IFS(SUM($E$58:AI65)&lt;SUM($B$58:$B$65),"blocked",SUM($E$58:AI65)&gt;=SUM($B$58:$B$65),(_xlfn.IFS($B$66-SUM($E$66:AI66)&gt;$B$7,$B$7,$B$66-SUM($E$66:AI66)&lt;=$B$7,$B$66-SUM($E$66:AI66))))</f>
        <v>0</v>
      </c>
      <c r="AK66" s="12">
        <f>_xlfn.IFS(SUM($E$58:AJ65)&lt;SUM($B$58:$B$65),"blocked",SUM($E$58:AJ65)&gt;=SUM($B$58:$B$65),(_xlfn.IFS($B$66-SUM($E$66:AJ66)&gt;$B$7,$B$7,$B$66-SUM($E$66:AJ66)&lt;=$B$7,$B$66-SUM($E$66:AJ66))))</f>
        <v>0</v>
      </c>
      <c r="AL66" s="12">
        <f>_xlfn.IFS(SUM($E$58:AK65)&lt;SUM($B$58:$B$65),"blocked",SUM($E$58:AK65)&gt;=SUM($B$58:$B$65),(_xlfn.IFS($B$66-SUM($E$66:AK66)&gt;$B$7,$B$7,$B$66-SUM($E$66:AK66)&lt;=$B$7,$B$66-SUM($E$66:AK66))))</f>
        <v>0</v>
      </c>
      <c r="AM66" s="12">
        <f>_xlfn.IFS(SUM($E$58:AL65)&lt;SUM($B$58:$B$65),"blocked",SUM($E$58:AL65)&gt;=SUM($B$58:$B$65),(_xlfn.IFS($B$66-SUM($E$66:AL66)&gt;$B$7,$B$7,$B$66-SUM($E$66:AL66)&lt;=$B$7,$B$66-SUM($E$66:AL66))))</f>
        <v>0</v>
      </c>
      <c r="AN66" s="12">
        <f>_xlfn.IFS(SUM($E$58:AM65)&lt;SUM($B$58:$B$65),"blocked",SUM($E$58:AM65)&gt;=SUM($B$58:$B$65),(_xlfn.IFS($B$66-SUM($E$66:AM66)&gt;$B$7,$B$7,$B$66-SUM($E$66:AM66)&lt;=$B$7,$B$66-SUM($E$66:AM66))))</f>
        <v>0</v>
      </c>
      <c r="AO66" s="12">
        <f>_xlfn.IFS(SUM($E$58:AN65)&lt;SUM($B$58:$B$65),"blocked",SUM($E$58:AN65)&gt;=SUM($B$58:$B$65),(_xlfn.IFS($B$66-SUM($E$66:AN66)&gt;$B$7,$B$7,$B$66-SUM($E$66:AN66)&lt;=$B$7,$B$66-SUM($E$66:AN66))))</f>
        <v>0</v>
      </c>
      <c r="AP66" s="12">
        <f>_xlfn.IFS(SUM($E$58:AO65)&lt;SUM($B$58:$B$65),"blocked",SUM($E$58:AO65)&gt;=SUM($B$58:$B$65),(_xlfn.IFS($B$66-SUM($E$66:AO66)&gt;$B$7,$B$7,$B$66-SUM($E$66:AO66)&lt;=$B$7,$B$66-SUM($E$66:AO66))))</f>
        <v>0</v>
      </c>
      <c r="AQ66" s="12">
        <f>_xlfn.IFS(SUM($E$58:AP65)&lt;SUM($B$58:$B$65),"blocked",SUM($E$58:AP65)&gt;=SUM($B$58:$B$65),(_xlfn.IFS($B$66-SUM($E$66:AP66)&gt;$B$7,$B$7,$B$66-SUM($E$66:AP66)&lt;=$B$7,$B$66-SUM($E$66:AP66))))</f>
        <v>0</v>
      </c>
      <c r="AR66" s="12">
        <f>_xlfn.IFS(SUM($E$58:AQ65)&lt;SUM($B$58:$B$65),"blocked",SUM($E$58:AQ65)&gt;=SUM($B$58:$B$65),(_xlfn.IFS($B$66-SUM($E$66:AQ66)&gt;$B$7,$B$7,$B$66-SUM($E$66:AQ66)&lt;=$B$7,$B$66-SUM($E$66:AQ66))))</f>
        <v>0</v>
      </c>
      <c r="AS66" s="12">
        <f>_xlfn.IFS(SUM($E$58:AR65)&lt;SUM($B$58:$B$65),"blocked",SUM($E$58:AR65)&gt;=SUM($B$58:$B$65),(_xlfn.IFS($B$66-SUM($E$66:AR66)&gt;$B$7,$B$7,$B$66-SUM($E$66:AR66)&lt;=$B$7,$B$66-SUM($E$66:AR66))))</f>
        <v>0</v>
      </c>
      <c r="AT66" s="12">
        <f>_xlfn.IFS(SUM($E$58:AS65)&lt;SUM($B$58:$B$65),"blocked",SUM($E$58:AS65)&gt;=SUM($B$58:$B$65),(_xlfn.IFS($B$66-SUM($E$66:AS66)&gt;$B$7,$B$7,$B$66-SUM($E$66:AS66)&lt;=$B$7,$B$66-SUM($E$66:AS66))))</f>
        <v>0</v>
      </c>
      <c r="AU66" s="12">
        <f>_xlfn.IFS(SUM($E$58:AT65)&lt;SUM($B$58:$B$65),"blocked",SUM($E$58:AT65)&gt;=SUM($B$58:$B$65),(_xlfn.IFS($B$66-SUM($E$66:AT66)&gt;$B$7,$B$7,$B$66-SUM($E$66:AT66)&lt;=$B$7,$B$66-SUM($E$66:AT66))))</f>
        <v>0</v>
      </c>
      <c r="AV66" s="12">
        <f>_xlfn.IFS(SUM($E$58:AU65)&lt;SUM($B$58:$B$65),"blocked",SUM($E$58:AU65)&gt;=SUM($B$58:$B$65),(_xlfn.IFS($B$66-SUM($E$66:AU66)&gt;$B$7,$B$7,$B$66-SUM($E$66:AU66)&lt;=$B$7,$B$66-SUM($E$66:AU66))))</f>
        <v>0</v>
      </c>
      <c r="AW66" s="12">
        <f>_xlfn.IFS(SUM($E$58:AV65)&lt;SUM($B$58:$B$65),"blocked",SUM($E$58:AV65)&gt;=SUM($B$58:$B$65),(_xlfn.IFS($B$66-SUM($E$66:AV66)&gt;$B$7,$B$7,$B$66-SUM($E$66:AV66)&lt;=$B$7,$B$66-SUM($E$66:AV66))))</f>
        <v>0</v>
      </c>
      <c r="AX66" s="12">
        <f>_xlfn.IFS(SUM($E$58:AW65)&lt;SUM($B$58:$B$65),"blocked",SUM($E$58:AW65)&gt;=SUM($B$58:$B$65),(_xlfn.IFS($B$66-SUM($E$66:AW66)&gt;$B$7,$B$7,$B$66-SUM($E$66:AW66)&lt;=$B$7,$B$66-SUM($E$66:AW66))))</f>
        <v>0</v>
      </c>
      <c r="AY66" s="12">
        <f>_xlfn.IFS(SUM($E$58:AX65)&lt;SUM($B$58:$B$65),"blocked",SUM($E$58:AX65)&gt;=SUM($B$58:$B$65),(_xlfn.IFS($B$66-SUM($E$66:AX66)&gt;$B$7,$B$7,$B$66-SUM($E$66:AX66)&lt;=$B$7,$B$66-SUM($E$66:AX66))))</f>
        <v>0</v>
      </c>
      <c r="AZ66" s="12">
        <f>_xlfn.IFS(SUM($E$58:AY65)&lt;SUM($B$58:$B$65),"blocked",SUM($E$58:AY65)&gt;=SUM($B$58:$B$65),(_xlfn.IFS($B$66-SUM($E$66:AY66)&gt;$B$7,$B$7,$B$66-SUM($E$66:AY66)&lt;=$B$7,$B$66-SUM($E$66:AY66))))</f>
        <v>0</v>
      </c>
      <c r="BA66" s="12">
        <f>_xlfn.IFS(SUM($E$58:AZ65)&lt;SUM($B$58:$B$65),"blocked",SUM($E$58:AZ65)&gt;=SUM($B$58:$B$65),(_xlfn.IFS($B$66-SUM($E$66:AZ66)&gt;$B$7,$B$7,$B$66-SUM($E$66:AZ66)&lt;=$B$7,$B$66-SUM($E$66:AZ66))))</f>
        <v>0</v>
      </c>
    </row>
    <row r="67" spans="1:53" x14ac:dyDescent="0.35">
      <c r="C67" s="5" t="s">
        <v>60</v>
      </c>
      <c r="D67" s="13">
        <f>SUM(D49:D56)</f>
        <v>0</v>
      </c>
      <c r="E67" s="13">
        <f>SUM(E49:E56)</f>
        <v>6</v>
      </c>
      <c r="F67" s="13">
        <f>_xlfn.IFS(AND(SUM(F49:F56)=0,E67=0),0,AND(SUM(F49:F56)=0,G67&gt;0,E67&gt;0),0.01,SUM(F49:F56)&gt;0,SUM(F49:F56))</f>
        <v>6</v>
      </c>
      <c r="G67" s="13">
        <f>_xlfn.IFS(SUM(G49:G56)&gt;0,SUM(G49:G56),AND(SUM(G49:G56)=0,H67&gt;0),0.01,AND(SUM(G49:G56)=0,H67=0),0)</f>
        <v>2.3181818181818175</v>
      </c>
      <c r="H67" s="13">
        <f t="shared" ref="H67:AA67" si="4">_xlfn.IFS(SUM(H49:H56)&gt;0,SUM(H49:H56),AND(SUM(H49:H56)=0,I67&gt;0),0.01,AND(SUM(H49:H56)=0,I67=0),0)</f>
        <v>6</v>
      </c>
      <c r="I67" s="13">
        <f t="shared" si="4"/>
        <v>5.8332081141998477</v>
      </c>
      <c r="J67" s="13">
        <f t="shared" si="4"/>
        <v>5.1226009152380287</v>
      </c>
      <c r="K67" s="13">
        <f t="shared" si="4"/>
        <v>4.6569099229436626</v>
      </c>
      <c r="L67" s="13">
        <f t="shared" si="4"/>
        <v>4.2335544754033281</v>
      </c>
      <c r="M67" s="13">
        <f t="shared" si="4"/>
        <v>3.8486858867302987</v>
      </c>
      <c r="N67" s="13">
        <f t="shared" si="4"/>
        <v>0</v>
      </c>
      <c r="O67" s="13">
        <f t="shared" si="4"/>
        <v>0</v>
      </c>
      <c r="P67" s="13">
        <f t="shared" si="4"/>
        <v>0</v>
      </c>
      <c r="Q67" s="13">
        <f t="shared" si="4"/>
        <v>0</v>
      </c>
      <c r="R67" s="13">
        <f t="shared" si="4"/>
        <v>0</v>
      </c>
      <c r="S67" s="13">
        <f t="shared" si="4"/>
        <v>0</v>
      </c>
      <c r="T67" s="13">
        <f t="shared" si="4"/>
        <v>0</v>
      </c>
      <c r="U67" s="13">
        <f t="shared" si="4"/>
        <v>0</v>
      </c>
      <c r="V67" s="13">
        <f t="shared" si="4"/>
        <v>0</v>
      </c>
      <c r="W67" s="13">
        <f t="shared" si="4"/>
        <v>0</v>
      </c>
      <c r="X67" s="13">
        <f>_xlfn.IFS(SUM(X49:X56)&gt;0,SUM(X49:X56),AND(SUM(X49:X56)=0,Y67&gt;0),0.01,AND(SUM(X49:X56)=0,Y67=0),0)</f>
        <v>0</v>
      </c>
      <c r="Y67" s="13">
        <f t="shared" si="4"/>
        <v>0</v>
      </c>
      <c r="Z67" s="13">
        <f t="shared" si="4"/>
        <v>0</v>
      </c>
      <c r="AA67" s="13">
        <f t="shared" si="4"/>
        <v>0</v>
      </c>
      <c r="AB67" s="13">
        <f>_xlfn.IFS(SUM(AB49:AB56)&gt;0,SUM(AB49:AB56),AND(SUM(AB49:AB56)=0,AC67&gt;0),0.01,AND(SUM(AB49:AB56)=0,AC67=0),0)</f>
        <v>0</v>
      </c>
      <c r="AC67" s="13">
        <f t="shared" ref="AC67:BA67" si="5">_xlfn.IFS(SUM(AC49:AC56)&gt;0,SUM(AC49:AC56),AND(SUM(AC49:AC56)=0,AD67&gt;0),0.01,AND(SUM(AC49:AC56)=0,AD67=0),0)</f>
        <v>0</v>
      </c>
      <c r="AD67" s="13">
        <f t="shared" si="5"/>
        <v>0</v>
      </c>
      <c r="AE67" s="13">
        <f t="shared" si="5"/>
        <v>0</v>
      </c>
      <c r="AF67" s="13">
        <f t="shared" si="5"/>
        <v>0</v>
      </c>
      <c r="AG67" s="13">
        <f t="shared" si="5"/>
        <v>0</v>
      </c>
      <c r="AH67" s="13">
        <f t="shared" si="5"/>
        <v>0</v>
      </c>
      <c r="AI67" s="13">
        <f t="shared" si="5"/>
        <v>0</v>
      </c>
      <c r="AJ67" s="13">
        <f t="shared" si="5"/>
        <v>0</v>
      </c>
      <c r="AK67" s="13">
        <f t="shared" si="5"/>
        <v>0</v>
      </c>
      <c r="AL67" s="13">
        <f t="shared" si="5"/>
        <v>0</v>
      </c>
      <c r="AM67" s="13">
        <f t="shared" si="5"/>
        <v>0</v>
      </c>
      <c r="AN67" s="13">
        <f t="shared" si="5"/>
        <v>0</v>
      </c>
      <c r="AO67" s="13">
        <f t="shared" si="5"/>
        <v>0</v>
      </c>
      <c r="AP67" s="13">
        <f t="shared" si="5"/>
        <v>0</v>
      </c>
      <c r="AQ67" s="13">
        <f t="shared" si="5"/>
        <v>0</v>
      </c>
      <c r="AR67" s="13">
        <f t="shared" si="5"/>
        <v>0</v>
      </c>
      <c r="AS67" s="13">
        <f t="shared" si="5"/>
        <v>0</v>
      </c>
      <c r="AT67" s="13">
        <f t="shared" si="5"/>
        <v>0</v>
      </c>
      <c r="AU67" s="13">
        <f t="shared" si="5"/>
        <v>0</v>
      </c>
      <c r="AV67" s="13">
        <f t="shared" si="5"/>
        <v>0</v>
      </c>
      <c r="AW67" s="13">
        <f t="shared" si="5"/>
        <v>0</v>
      </c>
      <c r="AX67" s="13">
        <f t="shared" si="5"/>
        <v>0</v>
      </c>
      <c r="AY67" s="13">
        <f t="shared" si="5"/>
        <v>0</v>
      </c>
      <c r="AZ67" s="13">
        <f t="shared" si="5"/>
        <v>0</v>
      </c>
      <c r="BA67" s="13">
        <f t="shared" si="5"/>
        <v>0</v>
      </c>
    </row>
    <row r="68" spans="1:53" x14ac:dyDescent="0.35">
      <c r="C68" s="5" t="s">
        <v>59</v>
      </c>
      <c r="D68" s="13">
        <f>_xlfn.IFS(SUM(D47,D48,D57,D58:D66)&gt;0,SUM(D47,D48,D57,D58:D66),SUM(D47,D48,D57,D58:D66)=0,(_xlfn.IFS(E68&gt;0,0.01,E68=0,0)))</f>
        <v>6</v>
      </c>
      <c r="E68" s="13">
        <f t="shared" ref="E68:BA68" si="6">_xlfn.IFS(SUM(E47,E48,E57,E58:E66)&gt;0,SUM(E47,E48,E57,E58:E66),SUM(E47,E48,E57,E58:E66)=0,(_xlfn.IFS(F68&gt;0,0.01,F68=0,0)))</f>
        <v>5.666666666666667</v>
      </c>
      <c r="F68" s="13">
        <f t="shared" si="6"/>
        <v>4.545454545454545</v>
      </c>
      <c r="G68" s="13">
        <f t="shared" si="6"/>
        <v>4.1322314049586772</v>
      </c>
      <c r="H68" s="13">
        <f t="shared" si="6"/>
        <v>3.7565740045078884</v>
      </c>
      <c r="I68" s="13">
        <f>_xlfn.IFS(SUM(I47,I48,I57,I58:I66)&gt;0,SUM(I47,I48,I57,I58:I66),SUM(I47,I48,I57,I58:I66)=0,(_xlfn.IFS(J68&gt;0,0.01,J68=0,0)))</f>
        <v>3.4150672768253525</v>
      </c>
      <c r="J68" s="13">
        <f t="shared" si="6"/>
        <v>3.1046066152957743</v>
      </c>
      <c r="K68" s="13">
        <f t="shared" si="6"/>
        <v>2.8223696502688864</v>
      </c>
      <c r="L68" s="13">
        <f t="shared" si="6"/>
        <v>2.5657905911535326</v>
      </c>
      <c r="M68" s="13">
        <f t="shared" si="6"/>
        <v>2.3325369010486656</v>
      </c>
      <c r="N68" s="13">
        <f t="shared" si="6"/>
        <v>6</v>
      </c>
      <c r="O68" s="13">
        <f t="shared" si="6"/>
        <v>3.0909090909090899</v>
      </c>
      <c r="P68" s="13">
        <f t="shared" si="6"/>
        <v>0</v>
      </c>
      <c r="Q68" s="13">
        <f t="shared" si="6"/>
        <v>0</v>
      </c>
      <c r="R68" s="13">
        <f t="shared" si="6"/>
        <v>0</v>
      </c>
      <c r="S68" s="13">
        <f t="shared" si="6"/>
        <v>0</v>
      </c>
      <c r="T68" s="13">
        <f t="shared" si="6"/>
        <v>0</v>
      </c>
      <c r="U68" s="13">
        <f t="shared" si="6"/>
        <v>0</v>
      </c>
      <c r="V68" s="13">
        <f t="shared" si="6"/>
        <v>0</v>
      </c>
      <c r="W68" s="13">
        <f t="shared" si="6"/>
        <v>0</v>
      </c>
      <c r="X68" s="13">
        <f t="shared" si="6"/>
        <v>0</v>
      </c>
      <c r="Y68" s="13">
        <f t="shared" si="6"/>
        <v>0</v>
      </c>
      <c r="Z68" s="13">
        <f t="shared" si="6"/>
        <v>0</v>
      </c>
      <c r="AA68" s="13">
        <f t="shared" si="6"/>
        <v>0</v>
      </c>
      <c r="AB68" s="13">
        <f t="shared" si="6"/>
        <v>0</v>
      </c>
      <c r="AC68" s="13">
        <f t="shared" si="6"/>
        <v>0</v>
      </c>
      <c r="AD68" s="13">
        <f t="shared" si="6"/>
        <v>0</v>
      </c>
      <c r="AE68" s="13">
        <f t="shared" si="6"/>
        <v>0</v>
      </c>
      <c r="AF68" s="13">
        <f t="shared" si="6"/>
        <v>0</v>
      </c>
      <c r="AG68" s="13">
        <f t="shared" si="6"/>
        <v>0</v>
      </c>
      <c r="AH68" s="13">
        <f t="shared" si="6"/>
        <v>0</v>
      </c>
      <c r="AI68" s="13">
        <f t="shared" si="6"/>
        <v>0</v>
      </c>
      <c r="AJ68" s="13">
        <f t="shared" si="6"/>
        <v>0</v>
      </c>
      <c r="AK68" s="13">
        <f t="shared" si="6"/>
        <v>0</v>
      </c>
      <c r="AL68" s="13">
        <f t="shared" si="6"/>
        <v>0</v>
      </c>
      <c r="AM68" s="13">
        <f t="shared" si="6"/>
        <v>0</v>
      </c>
      <c r="AN68" s="13">
        <f t="shared" si="6"/>
        <v>0</v>
      </c>
      <c r="AO68" s="13">
        <f t="shared" si="6"/>
        <v>0</v>
      </c>
      <c r="AP68" s="13">
        <f t="shared" si="6"/>
        <v>0</v>
      </c>
      <c r="AQ68" s="13">
        <f t="shared" si="6"/>
        <v>0</v>
      </c>
      <c r="AR68" s="13">
        <f t="shared" si="6"/>
        <v>0</v>
      </c>
      <c r="AS68" s="13">
        <f t="shared" si="6"/>
        <v>0</v>
      </c>
      <c r="AT68" s="13">
        <f t="shared" si="6"/>
        <v>0</v>
      </c>
      <c r="AU68" s="13">
        <f t="shared" si="6"/>
        <v>0</v>
      </c>
      <c r="AV68" s="13">
        <f t="shared" si="6"/>
        <v>0</v>
      </c>
      <c r="AW68" s="13">
        <f t="shared" si="6"/>
        <v>0</v>
      </c>
      <c r="AX68" s="13">
        <f t="shared" si="6"/>
        <v>0</v>
      </c>
      <c r="AY68" s="13">
        <f t="shared" si="6"/>
        <v>0</v>
      </c>
      <c r="AZ68" s="13">
        <f t="shared" si="6"/>
        <v>0</v>
      </c>
      <c r="BA68" s="13">
        <f t="shared" si="6"/>
        <v>0</v>
      </c>
    </row>
    <row r="69" spans="1:53" x14ac:dyDescent="0.35">
      <c r="A69" s="17" t="s">
        <v>124</v>
      </c>
      <c r="B69" s="18">
        <f>SUM(D67:AG67)</f>
        <v>44.013141132696987</v>
      </c>
      <c r="D69" s="31" t="s">
        <v>139</v>
      </c>
    </row>
    <row r="70" spans="1:53" x14ac:dyDescent="0.35">
      <c r="A70" s="17" t="s">
        <v>125</v>
      </c>
      <c r="B70" s="18">
        <f>SUM(D68:AG68)</f>
        <v>47.432206747089069</v>
      </c>
    </row>
  </sheetData>
  <mergeCells count="13">
    <mergeCell ref="B15:C15"/>
    <mergeCell ref="A15:A16"/>
    <mergeCell ref="E20:F20"/>
    <mergeCell ref="G20:H20"/>
    <mergeCell ref="E14:H14"/>
    <mergeCell ref="E15:F15"/>
    <mergeCell ref="G15:H15"/>
    <mergeCell ref="E18:H18"/>
    <mergeCell ref="E19:F19"/>
    <mergeCell ref="G19:H19"/>
    <mergeCell ref="E16:F16"/>
    <mergeCell ref="G16:H16"/>
    <mergeCell ref="E17:F17"/>
  </mergeCells>
  <conditionalFormatting sqref="D47:BA66">
    <cfRule type="cellIs" dxfId="5" priority="5" operator="equal">
      <formula>"""blocked"""</formula>
    </cfRule>
    <cfRule type="cellIs" dxfId="4" priority="6" operator="greaterThan">
      <formula>0</formula>
    </cfRule>
  </conditionalFormatting>
  <conditionalFormatting sqref="D49">
    <cfRule type="cellIs" dxfId="3" priority="4" operator="equal">
      <formula>$D$49</formula>
    </cfRule>
  </conditionalFormatting>
  <conditionalFormatting sqref="D47:BA68">
    <cfRule type="cellIs" dxfId="2" priority="2" operator="equal">
      <formula>$AG$47</formula>
    </cfRule>
    <cfRule type="cellIs" dxfId="1" priority="3" operator="equal">
      <formula>$D$49</formula>
    </cfRule>
  </conditionalFormatting>
  <conditionalFormatting sqref="D67:BA68">
    <cfRule type="cellIs" dxfId="0" priority="1" operator="equal">
      <formula>0.01</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2CECD25-CD2C-4335-86AA-9BD622C834C7}">
          <x14:formula1>
            <xm:f>'Complexity legend'!$A$3:$A$5</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E83B-E5A2-429F-86C6-68CD79572866}">
  <dimension ref="A1:E12"/>
  <sheetViews>
    <sheetView tabSelected="1" workbookViewId="0">
      <selection activeCell="B2" sqref="B2"/>
    </sheetView>
  </sheetViews>
  <sheetFormatPr defaultRowHeight="14.5" x14ac:dyDescent="0.35"/>
  <cols>
    <col min="1" max="1" width="12.90625" customWidth="1"/>
    <col min="2" max="2" width="28.1796875" customWidth="1"/>
    <col min="3" max="3" width="20.81640625" customWidth="1"/>
    <col min="4" max="4" width="15.26953125" customWidth="1"/>
    <col min="5" max="5" width="90.453125" customWidth="1"/>
  </cols>
  <sheetData>
    <row r="1" spans="1:5" ht="27.5" customHeight="1" x14ac:dyDescent="0.35">
      <c r="A1" s="47" t="s">
        <v>58</v>
      </c>
      <c r="B1" s="43" t="s">
        <v>33</v>
      </c>
      <c r="C1" s="44" t="s">
        <v>35</v>
      </c>
      <c r="D1" s="45" t="s">
        <v>37</v>
      </c>
      <c r="E1" s="49" t="s">
        <v>136</v>
      </c>
    </row>
    <row r="2" spans="1:5" ht="25.5" customHeight="1" x14ac:dyDescent="0.35">
      <c r="A2" s="48"/>
      <c r="B2" s="46" t="s">
        <v>34</v>
      </c>
      <c r="C2" s="46" t="s">
        <v>36</v>
      </c>
      <c r="D2" s="46" t="s">
        <v>38</v>
      </c>
      <c r="E2" s="49"/>
    </row>
    <row r="3" spans="1:5" ht="87" x14ac:dyDescent="0.35">
      <c r="A3" s="2" t="s">
        <v>14</v>
      </c>
      <c r="B3" s="2">
        <v>1</v>
      </c>
      <c r="C3" s="2">
        <v>1.5</v>
      </c>
      <c r="D3" s="2">
        <v>4</v>
      </c>
      <c r="E3" s="3" t="s">
        <v>140</v>
      </c>
    </row>
    <row r="4" spans="1:5" ht="101.5" x14ac:dyDescent="0.35">
      <c r="A4" s="2" t="s">
        <v>13</v>
      </c>
      <c r="B4" s="2">
        <v>2</v>
      </c>
      <c r="C4" s="2">
        <v>1.25</v>
      </c>
      <c r="D4" s="2">
        <v>6</v>
      </c>
      <c r="E4" s="3" t="s">
        <v>141</v>
      </c>
    </row>
    <row r="5" spans="1:5" ht="72.5" x14ac:dyDescent="0.35">
      <c r="A5" s="2" t="s">
        <v>12</v>
      </c>
      <c r="B5" s="2">
        <v>3</v>
      </c>
      <c r="C5" s="2">
        <v>1.1000000000000001</v>
      </c>
      <c r="D5" s="2">
        <v>8</v>
      </c>
      <c r="E5" s="3" t="s">
        <v>142</v>
      </c>
    </row>
    <row r="12" spans="1:5" x14ac:dyDescent="0.35">
      <c r="B12" s="1"/>
    </row>
  </sheetData>
  <mergeCells count="2">
    <mergeCell ref="A1:A2"/>
    <mergeCell ref="E1: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First version</vt:lpstr>
      <vt:lpstr>Complexity legend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 Kukso</dc:creator>
  <cp:lastModifiedBy>Dmitry Kukso</cp:lastModifiedBy>
  <dcterms:created xsi:type="dcterms:W3CDTF">2019-01-08T10:36:18Z</dcterms:created>
  <dcterms:modified xsi:type="dcterms:W3CDTF">2019-01-15T08:19:35Z</dcterms:modified>
</cp:coreProperties>
</file>