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andrei/Dropbox (WorkFusion)/CS/Enterprise Architecture/Capacity Management/"/>
    </mc:Choice>
  </mc:AlternateContent>
  <xr:revisionPtr revIDLastSave="0" documentId="13_ncr:1_{A9A29F27-0DD0-5244-ABD6-196BE193962D}" xr6:coauthVersionLast="40" xr6:coauthVersionMax="40" xr10:uidLastSave="{00000000-0000-0000-0000-000000000000}"/>
  <bookViews>
    <workbookView xWindow="1040" yWindow="460" windowWidth="34480" windowHeight="20540" tabRatio="500" activeTab="1" xr2:uid="{00000000-000D-0000-FFFF-FFFF00000000}"/>
  </bookViews>
  <sheets>
    <sheet name="Inputs" sheetId="3" r:id="rId1"/>
    <sheet name="Calculation" sheetId="2" r:id="rId2"/>
    <sheet name="Hardware costs" sheetId="7" r:id="rId3"/>
    <sheet name="Other vendors" sheetId="8" r:id="rId4"/>
  </sheets>
  <calcPr calcId="191029" concurrentCalc="0"/>
  <extLst>
    <ext xmlns:x14="http://schemas.microsoft.com/office/spreadsheetml/2009/9/main" uri="{79F54976-1DA5-4618-B147-4CDE4B953A38}">
      <x14:workbookPr defaultImageDpi="330"/>
    </ext>
  </extLst>
</workbook>
</file>

<file path=xl/calcChain.xml><?xml version="1.0" encoding="utf-8"?>
<calcChain xmlns="http://schemas.openxmlformats.org/spreadsheetml/2006/main">
  <c r="B16" i="7" l="1"/>
  <c r="O16" i="7"/>
  <c r="O5" i="7"/>
  <c r="B4" i="7"/>
  <c r="B6" i="7"/>
  <c r="B7" i="7"/>
  <c r="AZ7" i="2"/>
  <c r="BC7" i="2"/>
  <c r="BC11" i="2"/>
  <c r="BC8" i="2"/>
  <c r="BC6" i="2"/>
  <c r="AH11" i="2"/>
  <c r="AH8" i="2"/>
  <c r="AH6" i="2"/>
  <c r="Z8" i="2"/>
  <c r="B8" i="7"/>
  <c r="B9" i="7"/>
  <c r="B10" i="7"/>
  <c r="B11" i="7"/>
  <c r="O4" i="7"/>
  <c r="O6" i="7"/>
  <c r="O7" i="7"/>
  <c r="O8" i="7"/>
  <c r="O9" i="7"/>
  <c r="O10" i="7"/>
  <c r="O11" i="7"/>
  <c r="B12" i="7"/>
  <c r="O12" i="7"/>
  <c r="B13" i="7"/>
  <c r="O13" i="7"/>
  <c r="B14" i="7"/>
  <c r="O14" i="7"/>
  <c r="B15" i="7"/>
  <c r="O15" i="7"/>
  <c r="B17" i="7"/>
  <c r="O17" i="7"/>
  <c r="AA8" i="2"/>
  <c r="Y8" i="2"/>
  <c r="AF8" i="2"/>
  <c r="AE8" i="2"/>
  <c r="AD8" i="2"/>
  <c r="BA8" i="2"/>
  <c r="AZ8" i="2"/>
  <c r="AY8" i="2"/>
  <c r="AV8" i="2"/>
  <c r="AU8" i="2"/>
  <c r="K8" i="2"/>
  <c r="J8" i="2"/>
  <c r="E8" i="2"/>
  <c r="F8" i="2"/>
  <c r="D8" i="2"/>
  <c r="I8" i="2"/>
  <c r="AI8" i="2"/>
  <c r="AT8" i="2"/>
  <c r="BD8" i="2"/>
  <c r="E52" i="3"/>
  <c r="E40" i="3"/>
  <c r="AH9" i="2"/>
  <c r="E39" i="3"/>
  <c r="BC9" i="2"/>
  <c r="E55" i="3"/>
  <c r="AH28" i="2"/>
  <c r="AH27" i="2"/>
  <c r="E54" i="3"/>
  <c r="E34" i="3"/>
  <c r="E35" i="3"/>
  <c r="AH21" i="2"/>
  <c r="AH20" i="2"/>
  <c r="AH19" i="2"/>
  <c r="AH7" i="2"/>
  <c r="E28" i="3"/>
  <c r="AH5" i="2"/>
  <c r="BC28" i="2"/>
  <c r="BC27" i="2"/>
  <c r="BC21" i="2"/>
  <c r="BC20" i="2"/>
  <c r="BC19" i="2"/>
  <c r="BC13" i="2"/>
  <c r="E44" i="3"/>
  <c r="E32" i="3"/>
  <c r="E29" i="3"/>
  <c r="E27" i="3"/>
  <c r="M5" i="2"/>
  <c r="AY11" i="2"/>
  <c r="AZ11" i="2"/>
  <c r="BA11" i="2"/>
  <c r="E33" i="3"/>
  <c r="M22" i="2"/>
  <c r="Z6" i="2"/>
  <c r="Z7" i="2"/>
  <c r="E6" i="2"/>
  <c r="M20" i="2"/>
  <c r="E41" i="3"/>
  <c r="M9" i="2"/>
  <c r="AF5" i="2"/>
  <c r="AE5" i="2"/>
  <c r="AD6" i="2"/>
  <c r="I6" i="2"/>
  <c r="I7" i="2"/>
  <c r="K7" i="2"/>
  <c r="J11" i="2"/>
  <c r="AV10" i="2"/>
  <c r="AT10" i="2"/>
  <c r="BD10" i="2"/>
  <c r="F10" i="2"/>
  <c r="D10" i="2"/>
  <c r="AA10" i="2"/>
  <c r="Y10" i="2"/>
  <c r="AI10" i="2"/>
  <c r="AA29" i="2"/>
  <c r="Z29" i="2"/>
  <c r="Y29" i="2"/>
  <c r="J12" i="2"/>
  <c r="AY20" i="2"/>
  <c r="AE29" i="2"/>
  <c r="BA19" i="2"/>
  <c r="AU27" i="2"/>
  <c r="AY28" i="2"/>
  <c r="AV19" i="2"/>
  <c r="AY21" i="2"/>
  <c r="AZ20" i="2"/>
  <c r="AF29" i="2"/>
  <c r="K9" i="2"/>
  <c r="F20" i="2"/>
  <c r="F13" i="2"/>
  <c r="AY9" i="2"/>
  <c r="BA13" i="2"/>
  <c r="AV5" i="2"/>
  <c r="AV7" i="2"/>
  <c r="AZ12" i="2"/>
  <c r="AV6" i="2"/>
  <c r="AA12" i="2"/>
  <c r="AF13" i="2"/>
  <c r="AZ9" i="2"/>
  <c r="Z21" i="2"/>
  <c r="AA7" i="2"/>
  <c r="Y7" i="2"/>
  <c r="BA12" i="2"/>
  <c r="F7" i="2"/>
  <c r="AF21" i="2"/>
  <c r="AE22" i="2"/>
  <c r="AY27" i="2"/>
  <c r="I19" i="2"/>
  <c r="AF22" i="2"/>
  <c r="AA21" i="2"/>
  <c r="AZ27" i="2"/>
  <c r="AZ19" i="2"/>
  <c r="AF28" i="2"/>
  <c r="E27" i="2"/>
  <c r="AE13" i="2"/>
  <c r="J19" i="2"/>
  <c r="AZ21" i="2"/>
  <c r="BA27" i="2"/>
  <c r="AV28" i="2"/>
  <c r="F5" i="2"/>
  <c r="AY12" i="2"/>
  <c r="AU6" i="2"/>
  <c r="AT6" i="2"/>
  <c r="AD13" i="2"/>
  <c r="I21" i="2"/>
  <c r="AZ29" i="2"/>
  <c r="E28" i="2"/>
  <c r="E5" i="2"/>
  <c r="AY13" i="2"/>
  <c r="BA5" i="2"/>
  <c r="J6" i="2"/>
  <c r="AF9" i="2"/>
  <c r="J21" i="2"/>
  <c r="BA22" i="2"/>
  <c r="K27" i="2"/>
  <c r="I29" i="2"/>
  <c r="Z27" i="2"/>
  <c r="E9" i="2"/>
  <c r="F11" i="2"/>
  <c r="AA11" i="2"/>
  <c r="AV12" i="2"/>
  <c r="AV11" i="2"/>
  <c r="AU9" i="2"/>
  <c r="AZ5" i="2"/>
  <c r="E22" i="2"/>
  <c r="F19" i="2"/>
  <c r="AD5" i="2"/>
  <c r="BA20" i="2"/>
  <c r="AU19" i="2"/>
  <c r="AU7" i="2"/>
  <c r="AU5" i="2"/>
  <c r="E20" i="2"/>
  <c r="I5" i="2"/>
  <c r="AF11" i="2"/>
  <c r="K19" i="2"/>
  <c r="BA21" i="2"/>
  <c r="BA28" i="2"/>
  <c r="AU28" i="2"/>
  <c r="AT28" i="2"/>
  <c r="BD28" i="2"/>
  <c r="F9" i="2"/>
  <c r="D9" i="2"/>
  <c r="AV9" i="2"/>
  <c r="I13" i="2"/>
  <c r="AE11" i="2"/>
  <c r="AD19" i="2"/>
  <c r="I22" i="2"/>
  <c r="AU21" i="2"/>
  <c r="AU20" i="2"/>
  <c r="J28" i="2"/>
  <c r="BA29" i="2"/>
  <c r="K13" i="2"/>
  <c r="I12" i="2"/>
  <c r="AD11" i="2"/>
  <c r="AE9" i="2"/>
  <c r="AF7" i="2"/>
  <c r="AE19" i="2"/>
  <c r="AD20" i="2"/>
  <c r="K21" i="2"/>
  <c r="J22" i="2"/>
  <c r="AV21" i="2"/>
  <c r="AV20" i="2"/>
  <c r="AA19" i="2"/>
  <c r="AD27" i="2"/>
  <c r="K28" i="2"/>
  <c r="J29" i="2"/>
  <c r="AV29" i="2"/>
  <c r="F29" i="2"/>
  <c r="E11" i="2"/>
  <c r="Z11" i="2"/>
  <c r="AV13" i="2"/>
  <c r="AU12" i="2"/>
  <c r="AU11" i="2"/>
  <c r="AT11" i="2"/>
  <c r="BA6" i="2"/>
  <c r="AY5" i="2"/>
  <c r="AA5" i="2"/>
  <c r="AA9" i="2"/>
  <c r="AA6" i="2"/>
  <c r="AA13" i="2"/>
  <c r="AA14" i="2"/>
  <c r="E19" i="2"/>
  <c r="D19" i="2"/>
  <c r="K6" i="2"/>
  <c r="AU22" i="2"/>
  <c r="I27" i="2"/>
  <c r="AY29" i="2"/>
  <c r="K5" i="2"/>
  <c r="AV22" i="2"/>
  <c r="AT22" i="2"/>
  <c r="I28" i="2"/>
  <c r="F22" i="2"/>
  <c r="AD12" i="2"/>
  <c r="K20" i="2"/>
  <c r="J5" i="2"/>
  <c r="K12" i="2"/>
  <c r="I11" i="2"/>
  <c r="AD9" i="2"/>
  <c r="AE7" i="2"/>
  <c r="AF6" i="2"/>
  <c r="AF19" i="2"/>
  <c r="AE20" i="2"/>
  <c r="AD21" i="2"/>
  <c r="K22" i="2"/>
  <c r="Z22" i="2"/>
  <c r="AA22" i="2"/>
  <c r="Y22" i="2"/>
  <c r="Z20" i="2"/>
  <c r="Z19" i="2"/>
  <c r="Z23" i="2"/>
  <c r="AE27" i="2"/>
  <c r="AD28" i="2"/>
  <c r="K29" i="2"/>
  <c r="AU29" i="2"/>
  <c r="E29" i="2"/>
  <c r="E30" i="2"/>
  <c r="AA28" i="2"/>
  <c r="F12" i="2"/>
  <c r="AU13" i="2"/>
  <c r="AT13" i="2"/>
  <c r="BD13" i="2"/>
  <c r="BA7" i="2"/>
  <c r="AZ6" i="2"/>
  <c r="Z5" i="2"/>
  <c r="Z9" i="2"/>
  <c r="F21" i="2"/>
  <c r="J9" i="2"/>
  <c r="AF12" i="2"/>
  <c r="I20" i="2"/>
  <c r="AY22" i="2"/>
  <c r="AZ28" i="2"/>
  <c r="F28" i="2"/>
  <c r="E13" i="2"/>
  <c r="D13" i="2"/>
  <c r="N13" i="2"/>
  <c r="Z12" i="2"/>
  <c r="AZ13" i="2"/>
  <c r="J7" i="2"/>
  <c r="AE12" i="2"/>
  <c r="J20" i="2"/>
  <c r="AZ22" i="2"/>
  <c r="J27" i="2"/>
  <c r="AA27" i="2"/>
  <c r="E7" i="2"/>
  <c r="D7" i="2"/>
  <c r="J13" i="2"/>
  <c r="K11" i="2"/>
  <c r="I9" i="2"/>
  <c r="AD7" i="2"/>
  <c r="AE6" i="2"/>
  <c r="AY19" i="2"/>
  <c r="AF20" i="2"/>
  <c r="AE21" i="2"/>
  <c r="AD22" i="2"/>
  <c r="AA20" i="2"/>
  <c r="AF27" i="2"/>
  <c r="AE28" i="2"/>
  <c r="AD29" i="2"/>
  <c r="Z28" i="2"/>
  <c r="Y28" i="2"/>
  <c r="AI28" i="2"/>
  <c r="AV27" i="2"/>
  <c r="F27" i="2"/>
  <c r="D27" i="2"/>
  <c r="N27" i="2"/>
  <c r="F6" i="2"/>
  <c r="D6" i="2"/>
  <c r="Z13" i="2"/>
  <c r="Y13" i="2"/>
  <c r="AI13" i="2"/>
  <c r="E12" i="2"/>
  <c r="BA9" i="2"/>
  <c r="AY7" i="2"/>
  <c r="AY6" i="2"/>
  <c r="E21" i="2"/>
  <c r="D11" i="2"/>
  <c r="Y11" i="2"/>
  <c r="AA23" i="2"/>
  <c r="D20" i="2"/>
  <c r="N20" i="2"/>
  <c r="AT5" i="2"/>
  <c r="E15" i="2"/>
  <c r="E14" i="2"/>
  <c r="D29" i="2"/>
  <c r="AV15" i="2"/>
  <c r="N6" i="2"/>
  <c r="N7" i="2"/>
  <c r="AH22" i="2"/>
  <c r="AI22" i="2"/>
  <c r="BC5" i="2"/>
  <c r="BD5" i="2"/>
  <c r="AH12" i="2"/>
  <c r="Y12" i="2"/>
  <c r="AI12" i="2"/>
  <c r="AH29" i="2"/>
  <c r="AI29" i="2"/>
  <c r="Y27" i="2"/>
  <c r="AI27" i="2"/>
  <c r="AI30" i="2"/>
  <c r="D22" i="2"/>
  <c r="AT12" i="2"/>
  <c r="AT21" i="2"/>
  <c r="BD21" i="2"/>
  <c r="Y20" i="2"/>
  <c r="AI20" i="2"/>
  <c r="AA30" i="2"/>
  <c r="AI7" i="2"/>
  <c r="D21" i="2"/>
  <c r="N21" i="2"/>
  <c r="Y21" i="2"/>
  <c r="AI21" i="2"/>
  <c r="BF21" i="2"/>
  <c r="AT29" i="2"/>
  <c r="AT27" i="2"/>
  <c r="AT30" i="2"/>
  <c r="AT9" i="2"/>
  <c r="BD9" i="2"/>
  <c r="AT19" i="2"/>
  <c r="BD19" i="2"/>
  <c r="Z30" i="2"/>
  <c r="AV23" i="2"/>
  <c r="AV14" i="2"/>
  <c r="F15" i="2"/>
  <c r="F23" i="2"/>
  <c r="AU14" i="2"/>
  <c r="F30" i="2"/>
  <c r="D12" i="2"/>
  <c r="AT20" i="2"/>
  <c r="BD20" i="2"/>
  <c r="BF20" i="2"/>
  <c r="Z15" i="2"/>
  <c r="Y6" i="2"/>
  <c r="AI6" i="2"/>
  <c r="AV30" i="2"/>
  <c r="AA15" i="2"/>
  <c r="Y9" i="2"/>
  <c r="AI9" i="2"/>
  <c r="BD27" i="2"/>
  <c r="BF27" i="2"/>
  <c r="AT15" i="2"/>
  <c r="BC29" i="2"/>
  <c r="BD29" i="2"/>
  <c r="E36" i="3"/>
  <c r="BC12" i="2"/>
  <c r="BD12" i="2"/>
  <c r="BF13" i="2"/>
  <c r="N19" i="2"/>
  <c r="D28" i="2"/>
  <c r="AU15" i="2"/>
  <c r="AU23" i="2"/>
  <c r="N22" i="2"/>
  <c r="AU30" i="2"/>
  <c r="Y30" i="2"/>
  <c r="D5" i="2"/>
  <c r="N5" i="2"/>
  <c r="Y19" i="2"/>
  <c r="F14" i="2"/>
  <c r="Y5" i="2"/>
  <c r="E23" i="2"/>
  <c r="Z14" i="2"/>
  <c r="AT7" i="2"/>
  <c r="N9" i="2"/>
  <c r="BC22" i="2"/>
  <c r="BD22" i="2"/>
  <c r="BD6" i="2"/>
  <c r="BD11" i="2"/>
  <c r="M12" i="2"/>
  <c r="AI5" i="2"/>
  <c r="AI11" i="2"/>
  <c r="M29" i="2"/>
  <c r="N29" i="2"/>
  <c r="N11" i="2"/>
  <c r="M10" i="2"/>
  <c r="N10" i="2"/>
  <c r="BF10" i="2"/>
  <c r="N8" i="2"/>
  <c r="BF8" i="2"/>
  <c r="BF6" i="2"/>
  <c r="N23" i="2"/>
  <c r="AT14" i="2"/>
  <c r="D23" i="2"/>
  <c r="BF9" i="2"/>
  <c r="N12" i="2"/>
  <c r="BF12" i="2"/>
  <c r="AT23" i="2"/>
  <c r="BD23" i="2"/>
  <c r="BD7" i="2"/>
  <c r="BF7" i="2"/>
  <c r="D30" i="2"/>
  <c r="N28" i="2"/>
  <c r="BF28" i="2"/>
  <c r="Y14" i="2"/>
  <c r="Y15" i="2"/>
  <c r="Y23" i="2"/>
  <c r="AI19" i="2"/>
  <c r="AI23" i="2"/>
  <c r="BF11" i="2"/>
  <c r="D14" i="2"/>
  <c r="D15" i="2"/>
  <c r="BD30" i="2"/>
  <c r="BD15" i="2"/>
  <c r="BF22" i="2"/>
  <c r="BF29" i="2"/>
  <c r="BF30" i="2"/>
  <c r="N30" i="2"/>
  <c r="BF5" i="2"/>
  <c r="AI15" i="2"/>
  <c r="AI14" i="2"/>
  <c r="N15" i="2"/>
  <c r="BD14" i="2"/>
  <c r="N14" i="2"/>
  <c r="BF19" i="2"/>
  <c r="BF23" i="2"/>
  <c r="BF14" i="2"/>
  <c r="BF15" i="2"/>
</calcChain>
</file>

<file path=xl/sharedStrings.xml><?xml version="1.0" encoding="utf-8"?>
<sst xmlns="http://schemas.openxmlformats.org/spreadsheetml/2006/main" count="437" uniqueCount="206">
  <si>
    <t>RPA</t>
  </si>
  <si>
    <t>DB</t>
  </si>
  <si>
    <t>APP</t>
  </si>
  <si>
    <t>OS</t>
  </si>
  <si>
    <t>Processes</t>
  </si>
  <si>
    <t>Category</t>
  </si>
  <si>
    <t>Description</t>
  </si>
  <si>
    <t>Assumption</t>
  </si>
  <si>
    <t>Value</t>
  </si>
  <si>
    <t>Machine Learning Models</t>
  </si>
  <si>
    <t>Based on the Assessment results</t>
  </si>
  <si>
    <t>Current FTE capacity of processes</t>
  </si>
  <si>
    <t>Number of FTEs involved in existing processes in scope</t>
  </si>
  <si>
    <t>Number of users accessing WorkSpace simultaneously</t>
  </si>
  <si>
    <t>Assuming that only half of remaining FTEs would be doing some tasks in WorkSpace and half of those could do it at the same time</t>
  </si>
  <si>
    <t>Number of pages processed per year</t>
  </si>
  <si>
    <t>Number of pages per minute</t>
  </si>
  <si>
    <t>There are no critical throughput SLA defined</t>
  </si>
  <si>
    <t>Number of bots required under normal load</t>
  </si>
  <si>
    <t>Number of bots required under peak load</t>
  </si>
  <si>
    <t>1 bot could replace approximately 3 people, taking into account longer hours and some speed up in processing</t>
  </si>
  <si>
    <t>Bots used by developers in Dev environment from local machines or the Control Tower</t>
  </si>
  <si>
    <t>Optimized total number of production bots</t>
  </si>
  <si>
    <t>PM</t>
  </si>
  <si>
    <t>Production processes</t>
  </si>
  <si>
    <t>WorkSpace Workers</t>
  </si>
  <si>
    <t>L4-L5 (per APQC classification) ops processes.Regional variability is ignored.</t>
  </si>
  <si>
    <t>Number of Dev/UAT processes being developed concurrently</t>
  </si>
  <si>
    <t>Development processes</t>
  </si>
  <si>
    <t>As a rule it's equal to the number of development teams working in parallel</t>
  </si>
  <si>
    <t>Developers</t>
  </si>
  <si>
    <t>Typically 2-4 developers per development business process (may vary based on the use case)</t>
  </si>
  <si>
    <t>UAT administrators</t>
  </si>
  <si>
    <t>Team members building the automation at the same time</t>
  </si>
  <si>
    <t>Production administrators</t>
  </si>
  <si>
    <t>Users performing deployments, migrations and management of business processes in UAT</t>
  </si>
  <si>
    <t>Users performing deployments, migrations and management of business processes in Production</t>
  </si>
  <si>
    <t>One administrator is responsible for multiple business processes</t>
  </si>
  <si>
    <t>Integrators</t>
  </si>
  <si>
    <t>Team members performing business process integration and end-to-end testing in Control Tower</t>
  </si>
  <si>
    <t>One integrator among three developers</t>
  </si>
  <si>
    <t>Approximately 1 ML model per each cognitive process</t>
  </si>
  <si>
    <t>Volumes and OCR parameters</t>
  </si>
  <si>
    <t>Transactions per year</t>
  </si>
  <si>
    <t>Number of records (transactions) processed a year</t>
  </si>
  <si>
    <t>HPO Models trained simultaneously</t>
  </si>
  <si>
    <t>ML models in Production</t>
  </si>
  <si>
    <t>Models used in active production execution in parallel</t>
  </si>
  <si>
    <t>ML models in UAT</t>
  </si>
  <si>
    <t>Models used in active UAT testing in parallel</t>
  </si>
  <si>
    <t>ML experimentation streams in Development</t>
  </si>
  <si>
    <t>m5.2xlarge</t>
  </si>
  <si>
    <t>m5.xlarge</t>
  </si>
  <si>
    <t>c5.2xlarge</t>
  </si>
  <si>
    <t>CPU</t>
  </si>
  <si>
    <t>RAM</t>
  </si>
  <si>
    <t>AWS type</t>
  </si>
  <si>
    <t>RHEL</t>
  </si>
  <si>
    <t>Web App</t>
  </si>
  <si>
    <t>HDD</t>
  </si>
  <si>
    <t>SQL Server</t>
  </si>
  <si>
    <t>ElasticSearch Server</t>
  </si>
  <si>
    <t>win</t>
  </si>
  <si>
    <t>sql server</t>
  </si>
  <si>
    <t>Bot</t>
  </si>
  <si>
    <t>c5.xlarge</t>
  </si>
  <si>
    <t>Control Room</t>
  </si>
  <si>
    <t>m5.large</t>
  </si>
  <si>
    <t>GCP type</t>
  </si>
  <si>
    <t>n1-standard-2</t>
  </si>
  <si>
    <t>n1-standard-4</t>
  </si>
  <si>
    <t>n1-standard-8</t>
  </si>
  <si>
    <t>n1-standard-16</t>
  </si>
  <si>
    <t>Usage</t>
  </si>
  <si>
    <t>Name</t>
  </si>
  <si>
    <t>Dev DB, Dev OCR</t>
  </si>
  <si>
    <t>Analytics</t>
  </si>
  <si>
    <t>L-4-16</t>
  </si>
  <si>
    <t>Cloud costs</t>
  </si>
  <si>
    <t>Last updated</t>
  </si>
  <si>
    <t>AWS source</t>
  </si>
  <si>
    <t>GCP source</t>
  </si>
  <si>
    <t>IBM source</t>
  </si>
  <si>
    <t>http://www.softlayer.com/tco/</t>
  </si>
  <si>
    <t>https://calculator.s3.amazonaws.com/index.html</t>
  </si>
  <si>
    <t>https://cloud.google.com/products/calculator/</t>
  </si>
  <si>
    <t>WorkFusion</t>
  </si>
  <si>
    <t>Server</t>
  </si>
  <si>
    <t>L-8-32</t>
  </si>
  <si>
    <t>OCR</t>
  </si>
  <si>
    <t>W-8-16</t>
  </si>
  <si>
    <t>W-4-16</t>
  </si>
  <si>
    <t>100</t>
  </si>
  <si>
    <t>W-8-32</t>
  </si>
  <si>
    <t>Units</t>
  </si>
  <si>
    <t>W-4-8</t>
  </si>
  <si>
    <t>SSD (gp2)</t>
  </si>
  <si>
    <t>SSD</t>
  </si>
  <si>
    <t>HDD-1TB</t>
  </si>
  <si>
    <t>IBM Cloud</t>
  </si>
  <si>
    <t>Component</t>
  </si>
  <si>
    <t>FTE</t>
  </si>
  <si>
    <t>Development Team</t>
  </si>
  <si>
    <t>ML Engineers</t>
  </si>
  <si>
    <t>Usually 1 MLE per active ML use case</t>
  </si>
  <si>
    <t>One ML experimentation environment can be shared by up to 2 MLEs</t>
  </si>
  <si>
    <t>FTE capacity optimized</t>
  </si>
  <si>
    <t>Input parameters</t>
  </si>
  <si>
    <t>Volume per year (pages)</t>
  </si>
  <si>
    <t>Throughput (pages/min)</t>
  </si>
  <si>
    <t>Derived parameters</t>
  </si>
  <si>
    <t>Base capacity parameters</t>
  </si>
  <si>
    <t>As per https://kb.workfusion.com/display/ID/Infrastructure+Capacity+Planning</t>
  </si>
  <si>
    <t>OCR pages a year per CPU core</t>
  </si>
  <si>
    <t>OCR pages per minute per CPU core</t>
  </si>
  <si>
    <t>S-8-16</t>
  </si>
  <si>
    <t>50</t>
  </si>
  <si>
    <t>W-8-8</t>
  </si>
  <si>
    <t>W-2-8</t>
  </si>
  <si>
    <t>500</t>
  </si>
  <si>
    <t>Win VDI</t>
  </si>
  <si>
    <t>Win Server</t>
  </si>
  <si>
    <t>Win SQL Server</t>
  </si>
  <si>
    <t>MS Azure source</t>
  </si>
  <si>
    <t>https://azure.microsoft.com/en-us/pricing/calculator/</t>
  </si>
  <si>
    <t>No more than 2 times the normal capacity is required in peak hours.</t>
  </si>
  <si>
    <t>Total RPA</t>
  </si>
  <si>
    <t>Total SPA (with ML)</t>
  </si>
  <si>
    <t>Development</t>
  </si>
  <si>
    <t>UAT</t>
  </si>
  <si>
    <t>Production</t>
  </si>
  <si>
    <t>unattended bot</t>
  </si>
  <si>
    <t>unattended CR</t>
  </si>
  <si>
    <t>Number of bots deployed in production</t>
  </si>
  <si>
    <t>Taking into account effective re-allocation of bots with multiple capabilities via Dynamic Workload Distribution (WorkFusion only)</t>
  </si>
  <si>
    <t>Attended RPA Vendors</t>
  </si>
  <si>
    <t>Unattended RPA Vendors</t>
  </si>
  <si>
    <t xml:space="preserve">                                     INFRASTRUCTURE SIZE AND COST CALCULATION</t>
  </si>
  <si>
    <t>Hardware cost</t>
  </si>
  <si>
    <t>Click to adjust on-premise hardware costs</t>
  </si>
  <si>
    <t>Cost of 1TB disk space</t>
  </si>
  <si>
    <t xml:space="preserve"> </t>
  </si>
  <si>
    <t>Cost, $</t>
  </si>
  <si>
    <t xml:space="preserve">Cost, $ </t>
  </si>
  <si>
    <t>Cost per unit, $</t>
  </si>
  <si>
    <t>HDD unit, $</t>
  </si>
  <si>
    <t>Server unit, $</t>
  </si>
  <si>
    <r>
      <t xml:space="preserve">                                    </t>
    </r>
    <r>
      <rPr>
        <b/>
        <sz val="20"/>
        <color theme="1"/>
        <rFont val="Roboto"/>
      </rPr>
      <t>Infrustructure and Business Inputs</t>
    </r>
  </si>
  <si>
    <t>Active business processes that automate existing FTE work plus monitoring and reporting Business Processes</t>
  </si>
  <si>
    <t>Team members building ML models</t>
  </si>
  <si>
    <t>As a rule one administrator handles multiple processes. Considering a pessimistic case (one admin per 2 processes)</t>
  </si>
  <si>
    <t>Development of individual steps is performed on local environment (developer's desktop). For testing parallel execution dedicating 2 bots for each development process.</t>
  </si>
  <si>
    <t>Approximation from assessment. 2 pages per transactions on average</t>
  </si>
  <si>
    <t xml:space="preserve">  Infrustructure Size and Cost Calculation</t>
  </si>
  <si>
    <t>On-premise</t>
  </si>
  <si>
    <t>Total, $</t>
  </si>
  <si>
    <t>AWS</t>
  </si>
  <si>
    <t>GCP</t>
  </si>
  <si>
    <t>MS Azure</t>
  </si>
  <si>
    <r>
      <t xml:space="preserve">                          </t>
    </r>
    <r>
      <rPr>
        <b/>
        <sz val="20"/>
        <color theme="1"/>
        <rFont val="Roboto"/>
      </rPr>
      <t xml:space="preserve">  Other Vendors</t>
    </r>
  </si>
  <si>
    <t>Disaster Recovery</t>
  </si>
  <si>
    <t>Backup &amp; Restore</t>
  </si>
  <si>
    <t>Warm StandBy</t>
  </si>
  <si>
    <t>Yes</t>
  </si>
  <si>
    <t>High Availability</t>
  </si>
  <si>
    <t>No</t>
  </si>
  <si>
    <t>Environment</t>
  </si>
  <si>
    <t>Deployment</t>
  </si>
  <si>
    <t>Hypervisor HA</t>
  </si>
  <si>
    <t>Warm StandBy HA for Prod</t>
  </si>
  <si>
    <t>Warm StandBy HA for UAT</t>
  </si>
  <si>
    <t xml:space="preserve">Warm StandBy HA at DR site </t>
  </si>
  <si>
    <t xml:space="preserve">                                 Hardware Costs, $, monthly</t>
  </si>
  <si>
    <t>Azure Type</t>
  </si>
  <si>
    <t>B2MS</t>
  </si>
  <si>
    <t>B4MS</t>
  </si>
  <si>
    <t>B8MS</t>
  </si>
  <si>
    <t>F16 v2</t>
  </si>
  <si>
    <t>Source</t>
  </si>
  <si>
    <t>AutoML NFS share</t>
  </si>
  <si>
    <t>Active business processes per reference server</t>
  </si>
  <si>
    <t>Transactions throuput a year of a reference server</t>
  </si>
  <si>
    <t>Parallel ML extractions per reference server</t>
  </si>
  <si>
    <t>HPO ML model trainings per reference server</t>
  </si>
  <si>
    <t>Simultaneous WorkSpace workers on a reference server</t>
  </si>
  <si>
    <t>Simultaneous Control Tower users on a reference server</t>
  </si>
  <si>
    <t>Simultaneous Analytics users on a reference server</t>
  </si>
  <si>
    <t>Dev APP, APP, DB, OCR, ML</t>
  </si>
  <si>
    <t>Number of FTEs whose capacity is covered by automation</t>
  </si>
  <si>
    <t>Development bots</t>
  </si>
  <si>
    <t>Normal load bots in production</t>
  </si>
  <si>
    <t>Peak load bots in production</t>
  </si>
  <si>
    <t>Bots per reference RPA Windows Server</t>
  </si>
  <si>
    <t>attended bot, attended webapp</t>
  </si>
  <si>
    <t>attended DB, unattended DB</t>
  </si>
  <si>
    <t>200</t>
  </si>
  <si>
    <t>400</t>
  </si>
  <si>
    <t>Dev Analytics, attended elastic</t>
  </si>
  <si>
    <t>AutoML Master</t>
  </si>
  <si>
    <t>AutoML Agent</t>
  </si>
  <si>
    <t>L-2-8</t>
  </si>
  <si>
    <t>m4.xlarge</t>
  </si>
  <si>
    <t>m5.4xlarge</t>
  </si>
  <si>
    <t>D16s v3</t>
  </si>
  <si>
    <t>WorkFusion SPA</t>
  </si>
  <si>
    <t>Server with 5 RPA bots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</si>
</sst>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[$-409]mmmm\ d\,\ yyyy;@"/>
    <numFmt numFmtId="167" formatCode="[$$-409]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4" tint="-0.249977111117893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22"/>
      <color theme="4" tint="-0.249977111117893"/>
      <name val="Calibri"/>
      <family val="2"/>
    </font>
    <font>
      <sz val="11"/>
      <color theme="1"/>
      <name val="Roboto"/>
    </font>
    <font>
      <b/>
      <sz val="11"/>
      <color theme="1"/>
      <name val="Roboto"/>
    </font>
    <font>
      <sz val="12"/>
      <color theme="1"/>
      <name val="Roboto"/>
    </font>
    <font>
      <b/>
      <sz val="12"/>
      <color theme="0"/>
      <name val="Roboto"/>
    </font>
    <font>
      <b/>
      <sz val="12"/>
      <color theme="1"/>
      <name val="Roboto"/>
    </font>
    <font>
      <u/>
      <sz val="11"/>
      <color theme="4"/>
      <name val="Roboto"/>
    </font>
    <font>
      <sz val="10"/>
      <color theme="1"/>
      <name val="Roboto"/>
    </font>
    <font>
      <b/>
      <sz val="10"/>
      <color theme="1"/>
      <name val="Roboto"/>
    </font>
    <font>
      <sz val="11"/>
      <color theme="4" tint="0.59999389629810485"/>
      <name val="Roboto"/>
    </font>
    <font>
      <u/>
      <sz val="16"/>
      <color theme="4"/>
      <name val="Roboto"/>
    </font>
    <font>
      <b/>
      <sz val="20"/>
      <color theme="1"/>
      <name val="Roboto"/>
    </font>
    <font>
      <b/>
      <sz val="16"/>
      <color theme="1"/>
      <name val="Roboto"/>
    </font>
    <font>
      <u/>
      <sz val="11"/>
      <color theme="10"/>
      <name val="Roboto"/>
    </font>
    <font>
      <sz val="8"/>
      <name val="Calibri"/>
      <family val="2"/>
      <scheme val="minor"/>
    </font>
    <font>
      <sz val="20"/>
      <color theme="1"/>
      <name val="Roboto"/>
    </font>
    <font>
      <sz val="11"/>
      <color rgb="FF000000"/>
      <name val="Roboto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7">
    <xf numFmtId="0" fontId="0" fillId="0" borderId="0" xfId="0"/>
    <xf numFmtId="0" fontId="2" fillId="0" borderId="0" xfId="0" applyFont="1"/>
    <xf numFmtId="165" fontId="0" fillId="0" borderId="0" xfId="0" applyNumberFormat="1"/>
    <xf numFmtId="44" fontId="0" fillId="0" borderId="0" xfId="1" applyFont="1"/>
    <xf numFmtId="0" fontId="2" fillId="0" borderId="0" xfId="0" applyFont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/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right" vertical="center"/>
    </xf>
    <xf numFmtId="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Fill="1" applyBorder="1" applyAlignment="1">
      <alignment horizontal="left" vertical="center"/>
    </xf>
    <xf numFmtId="44" fontId="7" fillId="0" borderId="0" xfId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/>
    </xf>
    <xf numFmtId="4" fontId="7" fillId="0" borderId="0" xfId="1" applyNumberFormat="1" applyFont="1" applyBorder="1" applyAlignment="1">
      <alignment horizontal="right" vertical="center"/>
    </xf>
    <xf numFmtId="4" fontId="7" fillId="0" borderId="0" xfId="1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164" fontId="8" fillId="2" borderId="0" xfId="1" applyNumberFormat="1" applyFont="1" applyFill="1" applyBorder="1" applyAlignment="1">
      <alignment horizontal="center" vertical="center"/>
    </xf>
    <xf numFmtId="4" fontId="8" fillId="2" borderId="0" xfId="1" applyNumberFormat="1" applyFont="1" applyFill="1" applyBorder="1" applyAlignment="1">
      <alignment horizontal="right" vertical="center"/>
    </xf>
    <xf numFmtId="4" fontId="8" fillId="2" borderId="0" xfId="1" applyNumberFormat="1" applyFont="1" applyFill="1" applyBorder="1" applyAlignment="1">
      <alignment horizontal="center" vertical="center"/>
    </xf>
    <xf numFmtId="49" fontId="7" fillId="0" borderId="0" xfId="1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Border="1" applyAlignment="1">
      <alignment horizontal="right" vertical="center"/>
    </xf>
    <xf numFmtId="0" fontId="12" fillId="0" borderId="0" xfId="1" applyNumberFormat="1" applyFont="1" applyFill="1" applyBorder="1" applyAlignment="1">
      <alignment horizontal="left" vertical="center"/>
    </xf>
    <xf numFmtId="0" fontId="12" fillId="0" borderId="0" xfId="1" applyNumberFormat="1" applyFont="1" applyBorder="1" applyAlignment="1">
      <alignment horizontal="left" vertical="center"/>
    </xf>
    <xf numFmtId="4" fontId="13" fillId="0" borderId="0" xfId="1" applyNumberFormat="1" applyFont="1" applyBorder="1" applyAlignment="1">
      <alignment horizontal="right" vertical="center"/>
    </xf>
    <xf numFmtId="4" fontId="14" fillId="2" borderId="0" xfId="1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4" fontId="7" fillId="0" borderId="0" xfId="1" applyNumberFormat="1" applyFont="1" applyFill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right" vertical="center"/>
    </xf>
    <xf numFmtId="4" fontId="13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11" fillId="6" borderId="0" xfId="0" applyFont="1" applyFill="1" applyBorder="1" applyAlignment="1">
      <alignment vertical="center"/>
    </xf>
    <xf numFmtId="0" fontId="9" fillId="6" borderId="0" xfId="0" applyFont="1" applyFill="1" applyBorder="1" applyAlignment="1">
      <alignment vertical="center"/>
    </xf>
    <xf numFmtId="0" fontId="9" fillId="6" borderId="0" xfId="0" applyFont="1" applyFill="1" applyBorder="1" applyAlignment="1">
      <alignment horizontal="right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horizontal="right" vertical="center" wrapText="1"/>
    </xf>
    <xf numFmtId="4" fontId="9" fillId="6" borderId="0" xfId="0" applyNumberFormat="1" applyFont="1" applyFill="1" applyBorder="1" applyAlignment="1">
      <alignment horizontal="right" vertical="center" wrapText="1"/>
    </xf>
    <xf numFmtId="4" fontId="7" fillId="7" borderId="0" xfId="1" applyNumberFormat="1" applyFont="1" applyFill="1" applyBorder="1" applyAlignment="1">
      <alignment horizontal="right" vertical="center"/>
    </xf>
    <xf numFmtId="0" fontId="11" fillId="5" borderId="0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1" fillId="5" borderId="0" xfId="0" applyFont="1" applyFill="1" applyBorder="1" applyAlignment="1">
      <alignment horizontal="center" vertical="center"/>
    </xf>
    <xf numFmtId="0" fontId="7" fillId="5" borderId="0" xfId="0" applyFont="1" applyFill="1" applyBorder="1"/>
    <xf numFmtId="0" fontId="9" fillId="6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vertical="center"/>
    </xf>
    <xf numFmtId="0" fontId="8" fillId="7" borderId="0" xfId="0" applyFont="1" applyFill="1" applyBorder="1" applyAlignment="1">
      <alignment horizontal="left" vertical="center"/>
    </xf>
    <xf numFmtId="4" fontId="8" fillId="7" borderId="0" xfId="1" applyNumberFormat="1" applyFont="1" applyFill="1" applyBorder="1" applyAlignment="1">
      <alignment horizontal="right" vertical="center"/>
    </xf>
    <xf numFmtId="164" fontId="8" fillId="7" borderId="0" xfId="1" applyNumberFormat="1" applyFont="1" applyFill="1" applyBorder="1" applyAlignment="1">
      <alignment horizontal="center" vertical="center"/>
    </xf>
    <xf numFmtId="4" fontId="14" fillId="7" borderId="0" xfId="1" applyNumberFormat="1" applyFont="1" applyFill="1" applyBorder="1" applyAlignment="1">
      <alignment horizontal="right" vertical="center"/>
    </xf>
    <xf numFmtId="4" fontId="15" fillId="2" borderId="0" xfId="1" applyNumberFormat="1" applyFont="1" applyFill="1" applyBorder="1" applyAlignment="1">
      <alignment horizontal="right" vertical="center"/>
    </xf>
    <xf numFmtId="4" fontId="8" fillId="9" borderId="0" xfId="1" applyNumberFormat="1" applyFont="1" applyFill="1" applyBorder="1" applyAlignment="1">
      <alignment horizontal="right" vertical="center"/>
    </xf>
    <xf numFmtId="4" fontId="7" fillId="8" borderId="0" xfId="1" applyNumberFormat="1" applyFont="1" applyFill="1" applyBorder="1" applyAlignment="1">
      <alignment horizontal="right" vertical="center"/>
    </xf>
    <xf numFmtId="4" fontId="8" fillId="4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/>
    </xf>
    <xf numFmtId="0" fontId="11" fillId="9" borderId="0" xfId="0" applyFont="1" applyFill="1" applyBorder="1" applyAlignment="1">
      <alignment horizontal="right" vertical="center"/>
    </xf>
    <xf numFmtId="0" fontId="9" fillId="6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6" borderId="0" xfId="0" applyFont="1" applyFill="1" applyBorder="1"/>
    <xf numFmtId="0" fontId="9" fillId="5" borderId="0" xfId="0" applyFont="1" applyFill="1" applyBorder="1"/>
    <xf numFmtId="0" fontId="9" fillId="6" borderId="0" xfId="0" applyFont="1" applyFill="1" applyBorder="1" applyAlignment="1">
      <alignment horizontal="right"/>
    </xf>
    <xf numFmtId="0" fontId="7" fillId="2" borderId="0" xfId="0" applyFont="1" applyFill="1" applyBorder="1"/>
    <xf numFmtId="0" fontId="7" fillId="3" borderId="0" xfId="0" applyFont="1" applyFill="1" applyBorder="1"/>
    <xf numFmtId="0" fontId="7" fillId="3" borderId="0" xfId="0" applyFont="1" applyFill="1"/>
    <xf numFmtId="0" fontId="7" fillId="3" borderId="0" xfId="0" applyFont="1" applyFill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 indent="1"/>
    </xf>
    <xf numFmtId="0" fontId="7" fillId="3" borderId="0" xfId="0" applyFont="1" applyFill="1" applyBorder="1" applyAlignment="1">
      <alignment horizontal="left" vertical="top" indent="1"/>
    </xf>
    <xf numFmtId="0" fontId="7" fillId="0" borderId="0" xfId="0" applyFont="1" applyBorder="1" applyAlignment="1">
      <alignment horizontal="left" vertical="top" wrapText="1" indent="1"/>
    </xf>
    <xf numFmtId="0" fontId="2" fillId="3" borderId="0" xfId="0" applyFont="1" applyFill="1" applyAlignment="1"/>
    <xf numFmtId="0" fontId="7" fillId="0" borderId="0" xfId="0" applyFont="1" applyFill="1" applyBorder="1" applyAlignment="1">
      <alignment horizontal="left" vertical="top" wrapText="1" indent="1"/>
    </xf>
    <xf numFmtId="0" fontId="7" fillId="0" borderId="0" xfId="0" applyFont="1" applyBorder="1" applyAlignment="1">
      <alignment horizontal="left" vertical="top" indent="1"/>
    </xf>
    <xf numFmtId="0" fontId="11" fillId="5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wrapText="1" indent="1"/>
    </xf>
    <xf numFmtId="0" fontId="2" fillId="3" borderId="0" xfId="0" applyFont="1" applyFill="1" applyAlignment="1">
      <alignment vertical="top"/>
    </xf>
    <xf numFmtId="1" fontId="7" fillId="0" borderId="0" xfId="0" applyNumberFormat="1" applyFont="1" applyBorder="1" applyAlignment="1">
      <alignment horizontal="right" vertical="center" indent="1"/>
    </xf>
    <xf numFmtId="1" fontId="7" fillId="0" borderId="0" xfId="0" applyNumberFormat="1" applyFont="1" applyBorder="1" applyAlignment="1">
      <alignment horizontal="right" vertical="top" indent="1"/>
    </xf>
    <xf numFmtId="0" fontId="11" fillId="5" borderId="0" xfId="0" applyFont="1" applyFill="1" applyBorder="1" applyAlignment="1">
      <alignment horizontal="right" vertical="center" indent="1"/>
    </xf>
    <xf numFmtId="1" fontId="7" fillId="0" borderId="0" xfId="0" applyNumberFormat="1" applyFont="1" applyFill="1" applyBorder="1" applyAlignment="1">
      <alignment horizontal="right" vertical="top" indent="1"/>
    </xf>
    <xf numFmtId="3" fontId="7" fillId="0" borderId="0" xfId="0" applyNumberFormat="1" applyFont="1" applyFill="1" applyBorder="1" applyAlignment="1">
      <alignment horizontal="right" vertical="top" indent="1"/>
    </xf>
    <xf numFmtId="0" fontId="0" fillId="0" borderId="0" xfId="0" applyFill="1" applyBorder="1"/>
    <xf numFmtId="0" fontId="0" fillId="0" borderId="0" xfId="0" applyFill="1" applyBorder="1" applyAlignment="1">
      <alignment horizontal="left" vertical="center"/>
    </xf>
    <xf numFmtId="0" fontId="4" fillId="3" borderId="0" xfId="11" applyFill="1" applyAlignment="1">
      <alignment horizontal="left"/>
    </xf>
    <xf numFmtId="0" fontId="11" fillId="6" borderId="0" xfId="0" applyFont="1" applyFill="1" applyBorder="1" applyAlignment="1">
      <alignment horizontal="left" vertical="center" wrapText="1" indent="1"/>
    </xf>
    <xf numFmtId="0" fontId="18" fillId="0" borderId="0" xfId="0" applyFont="1" applyFill="1" applyBorder="1" applyAlignment="1">
      <alignment horizontal="left" vertical="center"/>
    </xf>
    <xf numFmtId="0" fontId="8" fillId="6" borderId="0" xfId="0" applyFont="1" applyFill="1" applyBorder="1" applyAlignment="1">
      <alignment horizontal="left" vertical="center" wrapText="1" indent="1"/>
    </xf>
    <xf numFmtId="0" fontId="19" fillId="0" borderId="0" xfId="11" applyFont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indent="1"/>
    </xf>
    <xf numFmtId="0" fontId="2" fillId="0" borderId="0" xfId="0" applyFont="1" applyAlignment="1"/>
    <xf numFmtId="0" fontId="0" fillId="0" borderId="0" xfId="0" applyAlignment="1">
      <alignment horizontal="center"/>
    </xf>
    <xf numFmtId="165" fontId="7" fillId="0" borderId="0" xfId="0" applyNumberFormat="1" applyFont="1"/>
    <xf numFmtId="44" fontId="7" fillId="0" borderId="0" xfId="1" applyFont="1"/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44" fontId="7" fillId="0" borderId="0" xfId="1" applyFont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165" fontId="11" fillId="5" borderId="0" xfId="0" applyNumberFormat="1" applyFont="1" applyFill="1" applyAlignment="1">
      <alignment horizontal="left" vertical="center"/>
    </xf>
    <xf numFmtId="4" fontId="7" fillId="0" borderId="0" xfId="1" applyNumberFormat="1" applyFont="1" applyFill="1" applyAlignment="1">
      <alignment horizontal="right" vertical="center"/>
    </xf>
    <xf numFmtId="4" fontId="7" fillId="0" borderId="0" xfId="0" applyNumberFormat="1" applyFont="1" applyFill="1" applyAlignment="1">
      <alignment horizontal="right" vertical="center"/>
    </xf>
    <xf numFmtId="44" fontId="11" fillId="5" borderId="0" xfId="1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165" fontId="7" fillId="0" borderId="0" xfId="0" applyNumberFormat="1" applyFont="1" applyAlignment="1">
      <alignment horizontal="left" vertical="center" indent="1"/>
    </xf>
    <xf numFmtId="44" fontId="7" fillId="0" borderId="0" xfId="1" applyFont="1" applyAlignment="1">
      <alignment horizontal="left" vertical="center" indent="1"/>
    </xf>
    <xf numFmtId="0" fontId="7" fillId="10" borderId="0" xfId="0" applyFont="1" applyFill="1" applyAlignment="1">
      <alignment horizontal="left" vertical="center" indent="1"/>
    </xf>
    <xf numFmtId="0" fontId="7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right" vertical="center"/>
    </xf>
    <xf numFmtId="165" fontId="7" fillId="10" borderId="0" xfId="0" applyNumberFormat="1" applyFont="1" applyFill="1" applyAlignment="1">
      <alignment horizontal="left" vertical="center"/>
    </xf>
    <xf numFmtId="4" fontId="7" fillId="10" borderId="0" xfId="1" applyNumberFormat="1" applyFont="1" applyFill="1" applyAlignment="1">
      <alignment horizontal="right" vertical="center"/>
    </xf>
    <xf numFmtId="4" fontId="7" fillId="1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0" applyFont="1" applyAlignment="1">
      <alignment horizontal="left" indent="1"/>
    </xf>
    <xf numFmtId="0" fontId="19" fillId="0" borderId="0" xfId="11" applyFont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wrapText="1"/>
    </xf>
    <xf numFmtId="167" fontId="7" fillId="1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right" vertical="center" indent="1"/>
    </xf>
    <xf numFmtId="0" fontId="7" fillId="0" borderId="0" xfId="0" applyFont="1" applyFill="1" applyAlignment="1">
      <alignment horizontal="right" vertical="center" indent="1"/>
    </xf>
    <xf numFmtId="0" fontId="11" fillId="5" borderId="0" xfId="0" applyFont="1" applyFill="1" applyAlignment="1">
      <alignment horizontal="right" vertical="center" indent="1"/>
    </xf>
    <xf numFmtId="166" fontId="7" fillId="0" borderId="0" xfId="0" applyNumberFormat="1" applyFont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/>
    <xf numFmtId="3" fontId="7" fillId="0" borderId="0" xfId="2" applyNumberFormat="1" applyFont="1" applyBorder="1" applyAlignment="1">
      <alignment horizontal="right" vertical="top" indent="1"/>
    </xf>
    <xf numFmtId="0" fontId="7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11" fillId="5" borderId="0" xfId="0" applyFont="1" applyFill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" fontId="7" fillId="0" borderId="0" xfId="1" applyNumberFormat="1" applyFont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6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top"/>
    </xf>
    <xf numFmtId="0" fontId="19" fillId="3" borderId="0" xfId="11" applyFont="1" applyFill="1" applyAlignment="1">
      <alignment horizontal="left" vertical="top"/>
    </xf>
    <xf numFmtId="0" fontId="8" fillId="6" borderId="0" xfId="0" applyFont="1" applyFill="1" applyBorder="1" applyAlignment="1">
      <alignment horizontal="left" vertical="center" wrapText="1" indent="1"/>
    </xf>
    <xf numFmtId="0" fontId="4" fillId="0" borderId="0" xfId="11" applyBorder="1" applyAlignment="1">
      <alignment horizontal="left" vertical="center" indent="1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9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4">
    <cellStyle name="Comma" xfId="2" builtinId="3"/>
    <cellStyle name="Currency" xfId="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3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/>
    <cellStyle name="Normal" xfId="0" builtinId="0"/>
  </cellStyles>
  <dxfs count="0"/>
  <tableStyles count="0" defaultTableStyle="TableStyleMedium9" defaultPivotStyle="PivotStyleMedium7"/>
  <colors>
    <mruColors>
      <color rgb="FFCDCDFF"/>
      <color rgb="FFAEA0FF"/>
      <color rgb="FFFD6B21"/>
      <color rgb="FFEA5F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196143</xdr:colOff>
      <xdr:row>0</xdr:row>
      <xdr:rowOff>172156</xdr:rowOff>
    </xdr:from>
    <xdr:ext cx="1822054" cy="429590"/>
    <xdr:pic>
      <xdr:nvPicPr>
        <xdr:cNvPr id="3" name="Picture 2">
          <a:extLst>
            <a:ext uri="{FF2B5EF4-FFF2-40B4-BE49-F238E27FC236}">
              <a16:creationId xmlns:a16="http://schemas.microsoft.com/office/drawing/2014/main" id="{B7A83AA3-D1EB-3541-8B83-BD46F4D00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143" y="172156"/>
          <a:ext cx="1822054" cy="42959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192983</xdr:colOff>
      <xdr:row>0</xdr:row>
      <xdr:rowOff>162425</xdr:rowOff>
    </xdr:from>
    <xdr:ext cx="1822054" cy="42959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983" y="162425"/>
          <a:ext cx="1822054" cy="42959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33616</xdr:colOff>
      <xdr:row>0</xdr:row>
      <xdr:rowOff>168087</xdr:rowOff>
    </xdr:from>
    <xdr:ext cx="1822054" cy="429590"/>
    <xdr:pic>
      <xdr:nvPicPr>
        <xdr:cNvPr id="3" name="Picture 2">
          <a:extLst>
            <a:ext uri="{FF2B5EF4-FFF2-40B4-BE49-F238E27FC236}">
              <a16:creationId xmlns:a16="http://schemas.microsoft.com/office/drawing/2014/main" id="{0EDA324C-B81C-5147-BF08-2C7CD04CC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675" y="168087"/>
          <a:ext cx="1822054" cy="42959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254000</xdr:rowOff>
    </xdr:from>
    <xdr:ext cx="2086832" cy="352588"/>
    <xdr:pic>
      <xdr:nvPicPr>
        <xdr:cNvPr id="2" name="Picture 1" descr="WorkFusion.eps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203200" y="254000"/>
          <a:ext cx="2086832" cy="352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kb.workfusion.com/display/ID/Infrastructure+Capacity+Plann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oftlayer.com/tco/" TargetMode="External"/><Relationship Id="rId2" Type="http://schemas.openxmlformats.org/officeDocument/2006/relationships/hyperlink" Target="https://cloud.google.com/products/calculator/" TargetMode="External"/><Relationship Id="rId1" Type="http://schemas.openxmlformats.org/officeDocument/2006/relationships/hyperlink" Target="https://calculator.s3.amazonaws.com/index.html" TargetMode="External"/><Relationship Id="rId5" Type="http://schemas.openxmlformats.org/officeDocument/2006/relationships/drawing" Target="../drawings/drawing3.xml"/><Relationship Id="rId4" Type="http://schemas.openxmlformats.org/officeDocument/2006/relationships/hyperlink" Target="https://azure.microsoft.com/en-us/pricing/calculator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D6B21"/>
  </sheetPr>
  <dimension ref="A1:M65"/>
  <sheetViews>
    <sheetView showGridLines="0" zoomScaleNormal="100" workbookViewId="0">
      <pane ySplit="1" topLeftCell="A2" activePane="bottomLeft" state="frozen"/>
      <selection pane="bottomLeft" activeCell="B23" sqref="B23:E23"/>
    </sheetView>
  </sheetViews>
  <sheetFormatPr baseColWidth="10" defaultColWidth="10.83203125" defaultRowHeight="15" outlineLevelCol="1"/>
  <cols>
    <col min="1" max="1" width="2.6640625" style="5" customWidth="1"/>
    <col min="2" max="2" width="39.5" style="7" customWidth="1"/>
    <col min="3" max="3" width="50.83203125" style="7" customWidth="1" outlineLevel="1"/>
    <col min="4" max="4" width="48.1640625" style="7" customWidth="1" outlineLevel="1"/>
    <col min="5" max="5" width="12" style="8" customWidth="1"/>
    <col min="6" max="6" width="1.83203125" style="8" customWidth="1"/>
    <col min="7" max="16384" width="10.83203125" style="7"/>
  </cols>
  <sheetData>
    <row r="1" spans="1:13" ht="60" customHeight="1">
      <c r="B1" s="11" t="s">
        <v>147</v>
      </c>
      <c r="C1" s="11"/>
      <c r="D1" s="11"/>
      <c r="E1" s="11"/>
      <c r="F1" s="11"/>
      <c r="G1" s="9"/>
      <c r="H1" s="9"/>
      <c r="I1" s="9"/>
      <c r="J1" s="9"/>
      <c r="K1" s="9"/>
      <c r="L1" s="9"/>
      <c r="M1" s="9"/>
    </row>
    <row r="2" spans="1:13" ht="15" customHeight="1">
      <c r="A2" s="90"/>
      <c r="B2" s="90"/>
      <c r="C2" s="90"/>
      <c r="D2" s="90"/>
      <c r="E2" s="93"/>
      <c r="F2" s="93"/>
      <c r="G2" s="90"/>
      <c r="H2" s="5"/>
    </row>
    <row r="3" spans="1:13" s="10" customFormat="1" ht="39" customHeight="1">
      <c r="A3" s="184"/>
      <c r="B3" s="185" t="s">
        <v>107</v>
      </c>
      <c r="C3" s="185"/>
      <c r="D3" s="185"/>
      <c r="E3" s="185"/>
      <c r="F3" s="112"/>
      <c r="G3" s="90"/>
      <c r="H3" s="6"/>
    </row>
    <row r="4" spans="1:13" s="10" customFormat="1" ht="32" customHeight="1">
      <c r="A4" s="184"/>
      <c r="B4" s="100" t="s">
        <v>5</v>
      </c>
      <c r="C4" s="100" t="s">
        <v>6</v>
      </c>
      <c r="D4" s="100" t="s">
        <v>7</v>
      </c>
      <c r="E4" s="105" t="s">
        <v>8</v>
      </c>
      <c r="F4" s="105"/>
      <c r="G4" s="90"/>
      <c r="H4" s="6"/>
    </row>
    <row r="5" spans="1:13" s="10" customFormat="1" ht="32" customHeight="1">
      <c r="A5" s="184"/>
      <c r="B5" s="183" t="s">
        <v>4</v>
      </c>
      <c r="C5" s="183"/>
      <c r="D5" s="183"/>
      <c r="E5" s="183"/>
      <c r="F5" s="111"/>
      <c r="G5" s="90"/>
      <c r="H5" s="6"/>
    </row>
    <row r="6" spans="1:13" s="162" customFormat="1" ht="10" customHeight="1">
      <c r="A6" s="184"/>
      <c r="B6" s="160"/>
      <c r="C6" s="160"/>
      <c r="D6" s="160"/>
      <c r="E6" s="160"/>
      <c r="F6" s="160"/>
      <c r="G6" s="54"/>
      <c r="H6" s="161"/>
    </row>
    <row r="7" spans="1:13" s="10" customFormat="1" ht="40" customHeight="1">
      <c r="A7" s="184"/>
      <c r="B7" s="94" t="s">
        <v>28</v>
      </c>
      <c r="C7" s="96" t="s">
        <v>27</v>
      </c>
      <c r="D7" s="96" t="s">
        <v>29</v>
      </c>
      <c r="E7" s="104">
        <v>2</v>
      </c>
      <c r="F7" s="104"/>
      <c r="G7" s="90"/>
      <c r="H7" s="6"/>
    </row>
    <row r="8" spans="1:13" s="10" customFormat="1" ht="40" customHeight="1">
      <c r="A8" s="184"/>
      <c r="B8" s="94" t="s">
        <v>24</v>
      </c>
      <c r="C8" s="96" t="s">
        <v>148</v>
      </c>
      <c r="D8" s="96" t="s">
        <v>26</v>
      </c>
      <c r="E8" s="104">
        <v>4</v>
      </c>
      <c r="F8" s="104"/>
      <c r="G8" s="90"/>
      <c r="H8" s="6"/>
      <c r="J8" s="102"/>
    </row>
    <row r="9" spans="1:13" s="10" customFormat="1" ht="31" customHeight="1">
      <c r="A9" s="184"/>
      <c r="B9" s="183" t="s">
        <v>102</v>
      </c>
      <c r="C9" s="183"/>
      <c r="D9" s="183"/>
      <c r="E9" s="183"/>
      <c r="F9" s="111"/>
      <c r="G9" s="90"/>
      <c r="H9" s="6"/>
    </row>
    <row r="10" spans="1:13" s="162" customFormat="1" ht="10" customHeight="1">
      <c r="A10" s="184"/>
      <c r="B10" s="160"/>
      <c r="C10" s="160"/>
      <c r="D10" s="160"/>
      <c r="E10" s="160"/>
      <c r="F10" s="160"/>
      <c r="G10" s="54"/>
      <c r="H10" s="161"/>
    </row>
    <row r="11" spans="1:13" s="10" customFormat="1" ht="40" customHeight="1">
      <c r="A11" s="184"/>
      <c r="B11" s="94" t="s">
        <v>30</v>
      </c>
      <c r="C11" s="96" t="s">
        <v>33</v>
      </c>
      <c r="D11" s="98" t="s">
        <v>31</v>
      </c>
      <c r="E11" s="104">
        <v>10</v>
      </c>
      <c r="F11" s="104"/>
      <c r="G11" s="90"/>
      <c r="H11" s="6"/>
    </row>
    <row r="12" spans="1:13" s="10" customFormat="1" ht="32" customHeight="1">
      <c r="A12" s="184"/>
      <c r="B12" s="94" t="s">
        <v>103</v>
      </c>
      <c r="C12" s="96" t="s">
        <v>149</v>
      </c>
      <c r="D12" s="98" t="s">
        <v>104</v>
      </c>
      <c r="E12" s="103">
        <v>2</v>
      </c>
      <c r="F12" s="103"/>
      <c r="G12" s="90"/>
      <c r="H12" s="6"/>
      <c r="I12" s="6"/>
    </row>
    <row r="13" spans="1:13" s="10" customFormat="1" ht="32" customHeight="1">
      <c r="A13" s="184"/>
      <c r="B13" s="183" t="s">
        <v>101</v>
      </c>
      <c r="C13" s="183"/>
      <c r="D13" s="183"/>
      <c r="E13" s="183"/>
      <c r="F13" s="111"/>
      <c r="G13" s="90"/>
      <c r="H13" s="6"/>
      <c r="I13" s="6"/>
      <c r="J13" s="97"/>
    </row>
    <row r="14" spans="1:13" s="162" customFormat="1" ht="10" customHeight="1">
      <c r="A14" s="184"/>
      <c r="B14" s="160"/>
      <c r="C14" s="160"/>
      <c r="D14" s="160"/>
      <c r="E14" s="160"/>
      <c r="F14" s="160"/>
      <c r="G14" s="54"/>
      <c r="H14" s="161"/>
      <c r="I14" s="161"/>
      <c r="J14" s="163"/>
    </row>
    <row r="15" spans="1:13" s="10" customFormat="1" ht="32" customHeight="1">
      <c r="A15" s="184"/>
      <c r="B15" s="99" t="s">
        <v>11</v>
      </c>
      <c r="C15" s="96" t="s">
        <v>12</v>
      </c>
      <c r="D15" s="96" t="s">
        <v>10</v>
      </c>
      <c r="E15" s="103">
        <v>10</v>
      </c>
      <c r="F15" s="103"/>
      <c r="G15" s="90"/>
      <c r="H15" s="6"/>
    </row>
    <row r="16" spans="1:13" s="10" customFormat="1" ht="33" customHeight="1">
      <c r="A16" s="184"/>
      <c r="B16" s="99" t="s">
        <v>106</v>
      </c>
      <c r="C16" s="96" t="s">
        <v>188</v>
      </c>
      <c r="D16" s="96" t="s">
        <v>10</v>
      </c>
      <c r="E16" s="103">
        <v>5</v>
      </c>
      <c r="F16" s="103"/>
      <c r="G16" s="90"/>
      <c r="H16" s="6"/>
    </row>
    <row r="17" spans="1:11" s="10" customFormat="1" ht="31" customHeight="1">
      <c r="A17" s="184"/>
      <c r="B17" s="183" t="s">
        <v>42</v>
      </c>
      <c r="C17" s="183"/>
      <c r="D17" s="183"/>
      <c r="E17" s="183"/>
      <c r="F17" s="111"/>
      <c r="G17" s="90"/>
      <c r="H17" s="6"/>
    </row>
    <row r="18" spans="1:11" s="162" customFormat="1" ht="10" customHeight="1">
      <c r="A18" s="184"/>
      <c r="B18" s="160"/>
      <c r="C18" s="160"/>
      <c r="D18" s="160"/>
      <c r="E18" s="160"/>
      <c r="F18" s="160"/>
      <c r="G18" s="54"/>
      <c r="H18" s="161"/>
    </row>
    <row r="19" spans="1:11" s="102" customFormat="1" ht="31" customHeight="1">
      <c r="A19" s="184"/>
      <c r="B19" s="99" t="s">
        <v>43</v>
      </c>
      <c r="C19" s="96" t="s">
        <v>44</v>
      </c>
      <c r="D19" s="96"/>
      <c r="E19" s="164">
        <v>1000000</v>
      </c>
      <c r="F19" s="164"/>
      <c r="G19" s="165"/>
      <c r="H19" s="166"/>
    </row>
    <row r="20" spans="1:11" s="10" customFormat="1" ht="32" customHeight="1">
      <c r="A20" s="184"/>
      <c r="B20" s="183" t="s">
        <v>138</v>
      </c>
      <c r="C20" s="183"/>
      <c r="D20" s="183"/>
      <c r="E20" s="183"/>
      <c r="F20" s="111"/>
      <c r="G20" s="90"/>
      <c r="H20" s="6"/>
    </row>
    <row r="21" spans="1:11" s="10" customFormat="1" ht="32" customHeight="1">
      <c r="A21" s="90"/>
      <c r="B21" s="189" t="s">
        <v>139</v>
      </c>
      <c r="C21" s="189"/>
      <c r="D21" s="189"/>
      <c r="E21" s="189"/>
      <c r="F21" s="114"/>
      <c r="G21" s="90"/>
      <c r="H21" s="6"/>
      <c r="K21" s="12"/>
    </row>
    <row r="22" spans="1:11" s="10" customFormat="1" ht="15" customHeight="1">
      <c r="A22" s="90"/>
      <c r="B22" s="90"/>
      <c r="C22" s="90"/>
      <c r="D22" s="90"/>
      <c r="E22" s="93"/>
      <c r="F22" s="93"/>
      <c r="G22" s="90"/>
      <c r="H22" s="6"/>
    </row>
    <row r="23" spans="1:11" s="10" customFormat="1" ht="39" customHeight="1">
      <c r="A23" s="90"/>
      <c r="B23" s="185" t="s">
        <v>110</v>
      </c>
      <c r="C23" s="185"/>
      <c r="D23" s="185"/>
      <c r="E23" s="185"/>
      <c r="F23" s="112"/>
      <c r="G23" s="90"/>
      <c r="H23" s="6"/>
    </row>
    <row r="24" spans="1:11" s="10" customFormat="1" ht="39" customHeight="1">
      <c r="A24" s="90"/>
      <c r="B24" s="100" t="s">
        <v>5</v>
      </c>
      <c r="C24" s="100" t="s">
        <v>6</v>
      </c>
      <c r="D24" s="100" t="s">
        <v>7</v>
      </c>
      <c r="E24" s="105" t="s">
        <v>8</v>
      </c>
      <c r="F24" s="105"/>
      <c r="G24" s="90"/>
      <c r="H24" s="6"/>
    </row>
    <row r="25" spans="1:11" s="10" customFormat="1" ht="31" customHeight="1">
      <c r="A25" s="90"/>
      <c r="B25" s="188" t="s">
        <v>102</v>
      </c>
      <c r="C25" s="188"/>
      <c r="D25" s="188"/>
      <c r="E25" s="188"/>
      <c r="F25" s="113"/>
      <c r="G25" s="90"/>
      <c r="H25" s="6"/>
    </row>
    <row r="26" spans="1:11" s="162" customFormat="1" ht="10" customHeight="1">
      <c r="A26" s="54"/>
      <c r="B26" s="167"/>
      <c r="C26" s="167"/>
      <c r="D26" s="167"/>
      <c r="E26" s="167"/>
      <c r="F26" s="167"/>
      <c r="G26" s="54"/>
      <c r="H26" s="161"/>
    </row>
    <row r="27" spans="1:11" s="10" customFormat="1" ht="41" customHeight="1">
      <c r="A27" s="94"/>
      <c r="B27" s="94" t="s">
        <v>38</v>
      </c>
      <c r="C27" s="98" t="s">
        <v>39</v>
      </c>
      <c r="D27" s="98" t="s">
        <v>40</v>
      </c>
      <c r="E27" s="106">
        <f>ROUNDUP(E11/3, 0)</f>
        <v>4</v>
      </c>
      <c r="F27" s="106"/>
      <c r="G27" s="95"/>
      <c r="H27" s="6"/>
    </row>
    <row r="28" spans="1:11" s="10" customFormat="1" ht="59" customHeight="1">
      <c r="A28" s="94"/>
      <c r="B28" s="94" t="s">
        <v>32</v>
      </c>
      <c r="C28" s="98" t="s">
        <v>35</v>
      </c>
      <c r="D28" s="98" t="s">
        <v>150</v>
      </c>
      <c r="E28" s="106">
        <f>E8/2</f>
        <v>2</v>
      </c>
      <c r="F28" s="106"/>
      <c r="G28" s="95"/>
      <c r="H28" s="6"/>
    </row>
    <row r="29" spans="1:11" s="10" customFormat="1" ht="40" customHeight="1">
      <c r="A29" s="94"/>
      <c r="B29" s="94" t="s">
        <v>34</v>
      </c>
      <c r="C29" s="98" t="s">
        <v>36</v>
      </c>
      <c r="D29" s="98" t="s">
        <v>37</v>
      </c>
      <c r="E29" s="106">
        <f>E8/5</f>
        <v>0.8</v>
      </c>
      <c r="F29" s="106"/>
      <c r="G29" s="95"/>
      <c r="H29" s="6"/>
    </row>
    <row r="30" spans="1:11" s="10" customFormat="1" ht="32" customHeight="1">
      <c r="A30" s="54"/>
      <c r="B30" s="183" t="s">
        <v>101</v>
      </c>
      <c r="C30" s="183"/>
      <c r="D30" s="183"/>
      <c r="E30" s="183"/>
      <c r="F30" s="111"/>
      <c r="G30" s="90"/>
      <c r="H30" s="6"/>
    </row>
    <row r="31" spans="1:11" s="162" customFormat="1" ht="10" customHeight="1">
      <c r="A31" s="54"/>
      <c r="B31" s="160"/>
      <c r="C31" s="160"/>
      <c r="D31" s="160"/>
      <c r="E31" s="160"/>
      <c r="F31" s="160"/>
      <c r="G31" s="54"/>
      <c r="H31" s="161"/>
    </row>
    <row r="32" spans="1:11" s="10" customFormat="1" ht="60" customHeight="1">
      <c r="A32" s="54"/>
      <c r="B32" s="94" t="s">
        <v>25</v>
      </c>
      <c r="C32" s="98" t="s">
        <v>13</v>
      </c>
      <c r="D32" s="98" t="s">
        <v>14</v>
      </c>
      <c r="E32" s="106">
        <f>ROUNDUP((E15-E16)/2/2,0)</f>
        <v>2</v>
      </c>
      <c r="F32" s="106"/>
      <c r="G32" s="90"/>
      <c r="H32" s="6"/>
    </row>
    <row r="33" spans="1:8" s="10" customFormat="1" ht="71" customHeight="1">
      <c r="A33" s="54"/>
      <c r="B33" s="94" t="s">
        <v>189</v>
      </c>
      <c r="C33" s="98" t="s">
        <v>21</v>
      </c>
      <c r="D33" s="98" t="s">
        <v>151</v>
      </c>
      <c r="E33" s="106">
        <f>E7*2</f>
        <v>4</v>
      </c>
      <c r="F33" s="106"/>
      <c r="G33" s="90"/>
      <c r="H33" s="6"/>
    </row>
    <row r="34" spans="1:8" s="10" customFormat="1" ht="40" customHeight="1">
      <c r="A34" s="54"/>
      <c r="B34" s="94" t="s">
        <v>190</v>
      </c>
      <c r="C34" s="98" t="s">
        <v>18</v>
      </c>
      <c r="D34" s="98" t="s">
        <v>20</v>
      </c>
      <c r="E34" s="106">
        <f>ROUNDUP(E16/2.5,0)</f>
        <v>2</v>
      </c>
      <c r="F34" s="106"/>
      <c r="G34" s="90"/>
      <c r="H34" s="6"/>
    </row>
    <row r="35" spans="1:8" s="10" customFormat="1" ht="40" customHeight="1">
      <c r="A35" s="54"/>
      <c r="B35" s="94" t="s">
        <v>191</v>
      </c>
      <c r="C35" s="98" t="s">
        <v>19</v>
      </c>
      <c r="D35" s="98" t="s">
        <v>125</v>
      </c>
      <c r="E35" s="106">
        <f>E34*2</f>
        <v>4</v>
      </c>
      <c r="F35" s="106"/>
      <c r="G35" s="90"/>
      <c r="H35" s="6"/>
    </row>
    <row r="36" spans="1:8" s="10" customFormat="1" ht="59" customHeight="1">
      <c r="A36" s="54"/>
      <c r="B36" s="94" t="s">
        <v>22</v>
      </c>
      <c r="C36" s="98" t="s">
        <v>133</v>
      </c>
      <c r="D36" s="98" t="s">
        <v>134</v>
      </c>
      <c r="E36" s="106">
        <f>ROUNDUP(AVERAGE(E34:E35),0)</f>
        <v>3</v>
      </c>
      <c r="F36" s="106"/>
      <c r="G36" s="90"/>
      <c r="H36" s="6"/>
    </row>
    <row r="37" spans="1:8" s="10" customFormat="1" ht="31" customHeight="1">
      <c r="A37" s="54"/>
      <c r="B37" s="183" t="s">
        <v>9</v>
      </c>
      <c r="C37" s="183"/>
      <c r="D37" s="183"/>
      <c r="E37" s="183"/>
      <c r="F37" s="111"/>
      <c r="G37" s="90"/>
      <c r="H37" s="6"/>
    </row>
    <row r="38" spans="1:8" s="162" customFormat="1" ht="10" customHeight="1">
      <c r="A38" s="54"/>
      <c r="B38" s="171"/>
      <c r="C38" s="160"/>
      <c r="D38" s="160"/>
      <c r="E38" s="160"/>
      <c r="F38" s="160"/>
      <c r="G38" s="54"/>
      <c r="H38" s="161"/>
    </row>
    <row r="39" spans="1:8" s="10" customFormat="1" ht="32" customHeight="1">
      <c r="A39" s="94"/>
      <c r="B39" s="94" t="s">
        <v>46</v>
      </c>
      <c r="C39" s="98" t="s">
        <v>47</v>
      </c>
      <c r="D39" s="98" t="s">
        <v>41</v>
      </c>
      <c r="E39" s="106">
        <f>E8</f>
        <v>4</v>
      </c>
      <c r="F39" s="106"/>
      <c r="G39" s="90"/>
      <c r="H39" s="6"/>
    </row>
    <row r="40" spans="1:8" s="10" customFormat="1" ht="32" customHeight="1">
      <c r="A40" s="94"/>
      <c r="B40" s="94" t="s">
        <v>48</v>
      </c>
      <c r="C40" s="98" t="s">
        <v>49</v>
      </c>
      <c r="D40" s="98" t="s">
        <v>41</v>
      </c>
      <c r="E40" s="106">
        <f>E7</f>
        <v>2</v>
      </c>
      <c r="F40" s="106"/>
      <c r="G40" s="90"/>
      <c r="H40" s="6"/>
    </row>
    <row r="41" spans="1:8" s="10" customFormat="1" ht="40" customHeight="1">
      <c r="A41" s="94"/>
      <c r="B41" s="94" t="s">
        <v>50</v>
      </c>
      <c r="C41" s="98" t="s">
        <v>45</v>
      </c>
      <c r="D41" s="98" t="s">
        <v>105</v>
      </c>
      <c r="E41" s="106">
        <f>E12/2</f>
        <v>1</v>
      </c>
      <c r="F41" s="106"/>
      <c r="G41" s="90"/>
      <c r="H41" s="6"/>
    </row>
    <row r="42" spans="1:8" s="10" customFormat="1" ht="32" customHeight="1">
      <c r="A42" s="54"/>
      <c r="B42" s="183" t="s">
        <v>42</v>
      </c>
      <c r="C42" s="183"/>
      <c r="D42" s="183"/>
      <c r="E42" s="183"/>
      <c r="F42" s="111"/>
      <c r="G42" s="90"/>
      <c r="H42" s="6"/>
    </row>
    <row r="43" spans="1:8" s="162" customFormat="1" ht="10" customHeight="1">
      <c r="A43" s="54"/>
      <c r="B43" s="160"/>
      <c r="C43" s="160"/>
      <c r="D43" s="160"/>
      <c r="E43" s="160"/>
      <c r="F43" s="160"/>
      <c r="G43" s="54"/>
      <c r="H43" s="161"/>
    </row>
    <row r="44" spans="1:8" s="10" customFormat="1" ht="40" customHeight="1">
      <c r="A44" s="94"/>
      <c r="B44" s="94" t="s">
        <v>108</v>
      </c>
      <c r="C44" s="98" t="s">
        <v>15</v>
      </c>
      <c r="D44" s="98" t="s">
        <v>152</v>
      </c>
      <c r="E44" s="107">
        <f>2*E19</f>
        <v>2000000</v>
      </c>
      <c r="F44" s="107"/>
      <c r="G44" s="90"/>
      <c r="H44" s="6"/>
    </row>
    <row r="45" spans="1:8" s="10" customFormat="1" ht="32" customHeight="1">
      <c r="A45" s="94"/>
      <c r="B45" s="94" t="s">
        <v>109</v>
      </c>
      <c r="C45" s="98" t="s">
        <v>16</v>
      </c>
      <c r="D45" s="98" t="s">
        <v>17</v>
      </c>
      <c r="E45" s="106">
        <v>12</v>
      </c>
      <c r="F45" s="106"/>
      <c r="G45" s="90"/>
      <c r="H45" s="6"/>
    </row>
    <row r="46" spans="1:8" s="10" customFormat="1" ht="32" customHeight="1">
      <c r="A46" s="90"/>
      <c r="B46" s="110"/>
      <c r="C46" s="110"/>
      <c r="D46" s="91"/>
      <c r="E46" s="92"/>
      <c r="F46" s="92"/>
      <c r="G46" s="91"/>
    </row>
    <row r="47" spans="1:8" s="10" customFormat="1" ht="40" customHeight="1">
      <c r="A47" s="115"/>
      <c r="B47" s="186" t="s">
        <v>111</v>
      </c>
      <c r="C47" s="186"/>
      <c r="D47" s="186"/>
      <c r="E47" s="186"/>
      <c r="F47" s="116"/>
      <c r="G47" s="91"/>
    </row>
    <row r="48" spans="1:8" s="10" customFormat="1" ht="31" customHeight="1">
      <c r="A48" s="90"/>
      <c r="B48" s="187" t="s">
        <v>112</v>
      </c>
      <c r="C48" s="187"/>
      <c r="D48" s="91"/>
      <c r="E48" s="92"/>
      <c r="F48" s="92"/>
      <c r="G48" s="91"/>
    </row>
    <row r="49" spans="1:7" s="10" customFormat="1" ht="32" customHeight="1">
      <c r="A49" s="115"/>
      <c r="B49" s="100" t="s">
        <v>5</v>
      </c>
      <c r="C49" s="168"/>
      <c r="D49" s="168"/>
      <c r="E49" s="170" t="s">
        <v>8</v>
      </c>
      <c r="F49" s="170"/>
      <c r="G49" s="91"/>
    </row>
    <row r="50" spans="1:7" s="10" customFormat="1" ht="31" customHeight="1">
      <c r="A50" s="115"/>
      <c r="B50" s="23" t="s">
        <v>180</v>
      </c>
      <c r="C50" s="101"/>
      <c r="D50" s="150"/>
      <c r="E50" s="42">
        <v>40</v>
      </c>
      <c r="F50" s="42"/>
      <c r="G50" s="91"/>
    </row>
    <row r="51" spans="1:7" s="10" customFormat="1" ht="32" customHeight="1">
      <c r="A51" s="115"/>
      <c r="B51" s="23" t="s">
        <v>181</v>
      </c>
      <c r="C51" s="101"/>
      <c r="D51" s="150"/>
      <c r="E51" s="169">
        <v>4000000</v>
      </c>
      <c r="F51" s="169"/>
      <c r="G51" s="91"/>
    </row>
    <row r="52" spans="1:7" s="10" customFormat="1" ht="32" customHeight="1">
      <c r="A52" s="115"/>
      <c r="B52" s="23" t="s">
        <v>113</v>
      </c>
      <c r="C52" s="101"/>
      <c r="D52" s="150"/>
      <c r="E52" s="169">
        <f>365 * 24 * 60 * E53</f>
        <v>1576800</v>
      </c>
      <c r="F52" s="169"/>
      <c r="G52" s="91"/>
    </row>
    <row r="53" spans="1:7" s="10" customFormat="1" ht="32" customHeight="1">
      <c r="A53" s="115"/>
      <c r="B53" s="23" t="s">
        <v>114</v>
      </c>
      <c r="C53" s="101"/>
      <c r="D53" s="150"/>
      <c r="E53" s="42">
        <v>3</v>
      </c>
      <c r="F53" s="42"/>
      <c r="G53" s="91"/>
    </row>
    <row r="54" spans="1:7" s="10" customFormat="1" ht="32" customHeight="1">
      <c r="A54" s="115"/>
      <c r="B54" s="23" t="s">
        <v>182</v>
      </c>
      <c r="C54" s="101"/>
      <c r="D54" s="150"/>
      <c r="E54" s="42">
        <f>32/8</f>
        <v>4</v>
      </c>
      <c r="F54" s="42"/>
      <c r="G54" s="91"/>
    </row>
    <row r="55" spans="1:7" s="10" customFormat="1" ht="32" customHeight="1">
      <c r="A55" s="115"/>
      <c r="B55" s="23" t="s">
        <v>183</v>
      </c>
      <c r="C55" s="101"/>
      <c r="D55" s="150"/>
      <c r="E55" s="42">
        <f>32/32</f>
        <v>1</v>
      </c>
      <c r="F55" s="42"/>
      <c r="G55" s="91"/>
    </row>
    <row r="56" spans="1:7" s="10" customFormat="1" ht="32" customHeight="1">
      <c r="A56" s="115"/>
      <c r="B56" s="23" t="s">
        <v>192</v>
      </c>
      <c r="C56" s="101"/>
      <c r="D56" s="150"/>
      <c r="E56" s="42">
        <v>5</v>
      </c>
      <c r="F56" s="42"/>
      <c r="G56" s="91"/>
    </row>
    <row r="57" spans="1:7" s="10" customFormat="1" ht="32" customHeight="1">
      <c r="A57" s="115"/>
      <c r="B57" s="23" t="s">
        <v>184</v>
      </c>
      <c r="C57" s="101"/>
      <c r="D57" s="150"/>
      <c r="E57" s="42">
        <v>50</v>
      </c>
      <c r="F57" s="42"/>
      <c r="G57" s="91"/>
    </row>
    <row r="58" spans="1:7" s="10" customFormat="1" ht="32" customHeight="1">
      <c r="A58" s="115"/>
      <c r="B58" s="23" t="s">
        <v>185</v>
      </c>
      <c r="C58" s="101"/>
      <c r="D58" s="150"/>
      <c r="E58" s="42">
        <v>8</v>
      </c>
      <c r="F58" s="42"/>
      <c r="G58" s="91"/>
    </row>
    <row r="59" spans="1:7" s="10" customFormat="1" ht="32" customHeight="1">
      <c r="A59" s="115"/>
      <c r="B59" s="23" t="s">
        <v>186</v>
      </c>
      <c r="C59" s="101"/>
      <c r="D59" s="150"/>
      <c r="E59" s="42">
        <v>50</v>
      </c>
      <c r="F59" s="42"/>
      <c r="G59" s="91"/>
    </row>
    <row r="60" spans="1:7" s="10" customFormat="1" ht="15" customHeight="1">
      <c r="A60" s="54"/>
      <c r="B60" s="54"/>
      <c r="C60" s="54"/>
      <c r="D60" s="54"/>
      <c r="E60" s="18"/>
      <c r="F60" s="18"/>
      <c r="G60" s="91"/>
    </row>
    <row r="61" spans="1:7" ht="15" customHeight="1">
      <c r="A61" s="54"/>
      <c r="B61" s="54"/>
      <c r="C61" s="54"/>
      <c r="D61" s="54"/>
      <c r="E61" s="18"/>
      <c r="F61" s="18"/>
      <c r="G61" s="91"/>
    </row>
    <row r="62" spans="1:7">
      <c r="A62" s="54"/>
      <c r="B62" s="54"/>
      <c r="C62" s="54"/>
      <c r="D62" s="54"/>
      <c r="E62" s="18"/>
      <c r="F62" s="18"/>
      <c r="G62" s="91"/>
    </row>
    <row r="63" spans="1:7">
      <c r="A63" s="54"/>
      <c r="B63" s="54"/>
      <c r="C63" s="54"/>
      <c r="D63" s="54"/>
      <c r="E63" s="18"/>
      <c r="F63" s="18"/>
      <c r="G63" s="91"/>
    </row>
    <row r="64" spans="1:7">
      <c r="A64" s="108"/>
      <c r="B64" s="108"/>
      <c r="C64" s="108"/>
      <c r="D64" s="108"/>
      <c r="E64" s="109"/>
      <c r="F64" s="109"/>
    </row>
    <row r="65" spans="1:6">
      <c r="A65" s="108"/>
      <c r="B65" s="108"/>
      <c r="C65" s="108"/>
      <c r="D65" s="108"/>
      <c r="E65" s="109"/>
      <c r="F65" s="109"/>
    </row>
  </sheetData>
  <mergeCells count="16">
    <mergeCell ref="B47:E47"/>
    <mergeCell ref="B23:E23"/>
    <mergeCell ref="B48:C48"/>
    <mergeCell ref="B25:E25"/>
    <mergeCell ref="B21:E21"/>
    <mergeCell ref="B30:E30"/>
    <mergeCell ref="B9:E9"/>
    <mergeCell ref="B37:E37"/>
    <mergeCell ref="B42:E42"/>
    <mergeCell ref="B5:E5"/>
    <mergeCell ref="A3:A20"/>
    <mergeCell ref="B3:C3"/>
    <mergeCell ref="D3:E3"/>
    <mergeCell ref="B17:E17"/>
    <mergeCell ref="B13:E13"/>
    <mergeCell ref="B20:E20"/>
  </mergeCells>
  <hyperlinks>
    <hyperlink ref="B21" location="'Hardware costs'!L1" display="Adjust on-premise hardware costs" xr:uid="{00000000-0004-0000-0000-000000000000}"/>
    <hyperlink ref="B48" r:id="rId1" xr:uid="{00000000-0004-0000-0000-000001000000}"/>
    <hyperlink ref="B21:E21" location="'Hardware costs'!O1" display="Click to adjust on-premise hardware costs" xr:uid="{F969958F-FCAC-4F46-B948-58B33476B6EC}"/>
  </hyperlinks>
  <pageMargins left="0.7" right="0.7" top="0.75" bottom="0.75" header="0.3" footer="0.3"/>
  <pageSetup orientation="portrait" horizontalDpi="0" verticalDpi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D6B21"/>
  </sheetPr>
  <dimension ref="B1:BP98"/>
  <sheetViews>
    <sheetView showGridLines="0" tabSelected="1" zoomScaleNormal="100" workbookViewId="0">
      <pane ySplit="1" topLeftCell="A2" activePane="bottomLeft" state="frozen"/>
      <selection pane="bottomLeft" activeCell="BI4" sqref="BI4"/>
    </sheetView>
  </sheetViews>
  <sheetFormatPr baseColWidth="10" defaultColWidth="8.83203125" defaultRowHeight="15" outlineLevelCol="1"/>
  <cols>
    <col min="1" max="2" width="3" style="1" customWidth="1"/>
    <col min="3" max="3" width="24.83203125" style="1" customWidth="1"/>
    <col min="4" max="4" width="15" style="1" hidden="1" customWidth="1" outlineLevel="1"/>
    <col min="5" max="5" width="14.5" style="1" hidden="1" customWidth="1" outlineLevel="1"/>
    <col min="6" max="6" width="12.5" style="1" hidden="1" customWidth="1" outlineLevel="1"/>
    <col min="7" max="7" width="6" style="1" hidden="1" customWidth="1" outlineLevel="1"/>
    <col min="8" max="8" width="14.5" style="1" hidden="1" customWidth="1" outlineLevel="1"/>
    <col min="9" max="9" width="14.83203125" style="1" hidden="1" customWidth="1" outlineLevel="1"/>
    <col min="10" max="10" width="6" style="1" hidden="1" customWidth="1" outlineLevel="1"/>
    <col min="11" max="11" width="9.1640625" style="1" hidden="1" customWidth="1" outlineLevel="1"/>
    <col min="12" max="12" width="8.83203125" style="1" hidden="1" customWidth="1" outlineLevel="1"/>
    <col min="13" max="13" width="5.83203125" style="4" customWidth="1" collapsed="1"/>
    <col min="14" max="14" width="11.83203125" style="1" customWidth="1"/>
    <col min="15" max="15" width="5.83203125" style="1" customWidth="1"/>
    <col min="16" max="24" width="11.83203125" style="1" hidden="1" customWidth="1"/>
    <col min="25" max="25" width="15.6640625" style="1" hidden="1" customWidth="1" outlineLevel="1"/>
    <col min="26" max="26" width="16.83203125" style="1" hidden="1" customWidth="1" outlineLevel="1"/>
    <col min="27" max="27" width="13.33203125" style="1" hidden="1" customWidth="1" outlineLevel="1"/>
    <col min="28" max="28" width="5.83203125" style="1" hidden="1" customWidth="1" outlineLevel="1"/>
    <col min="29" max="29" width="14.6640625" style="1" hidden="1" customWidth="1" outlineLevel="1"/>
    <col min="30" max="30" width="14.5" style="1" hidden="1" customWidth="1" outlineLevel="1"/>
    <col min="31" max="31" width="7.1640625" style="1" hidden="1" customWidth="1" outlineLevel="1"/>
    <col min="32" max="32" width="7.6640625" style="1" hidden="1" customWidth="1" outlineLevel="1"/>
    <col min="33" max="33" width="8.6640625" style="1" hidden="1" customWidth="1" outlineLevel="1"/>
    <col min="34" max="34" width="5.83203125" style="1" customWidth="1" collapsed="1"/>
    <col min="35" max="35" width="12.1640625" style="1" customWidth="1"/>
    <col min="36" max="36" width="5.83203125" style="1" customWidth="1"/>
    <col min="37" max="45" width="12.1640625" style="1" hidden="1" customWidth="1"/>
    <col min="46" max="46" width="13" style="1" hidden="1" customWidth="1" outlineLevel="1"/>
    <col min="47" max="47" width="15.5" style="1" hidden="1" customWidth="1" outlineLevel="1"/>
    <col min="48" max="48" width="14.1640625" style="1" hidden="1" customWidth="1" outlineLevel="1"/>
    <col min="49" max="49" width="6" style="1" hidden="1" customWidth="1" outlineLevel="1"/>
    <col min="50" max="50" width="13.5" style="1" hidden="1" customWidth="1" outlineLevel="1"/>
    <col min="51" max="51" width="14.33203125" style="1" hidden="1" customWidth="1" outlineLevel="1"/>
    <col min="52" max="52" width="8" style="1" hidden="1" customWidth="1" outlineLevel="1"/>
    <col min="53" max="53" width="9.5" style="1" hidden="1" customWidth="1" outlineLevel="1"/>
    <col min="54" max="54" width="9" style="1" hidden="1" customWidth="1" outlineLevel="1"/>
    <col min="55" max="55" width="5.6640625" style="1" customWidth="1" collapsed="1"/>
    <col min="56" max="56" width="11.83203125" style="1" customWidth="1"/>
    <col min="57" max="57" width="4.6640625" style="1" customWidth="1"/>
    <col min="58" max="58" width="14.33203125" style="1" customWidth="1"/>
    <col min="59" max="59" width="2.83203125" style="1" customWidth="1"/>
    <col min="60" max="60" width="5.83203125" style="1" customWidth="1"/>
    <col min="61" max="63" width="8.83203125" style="1"/>
    <col min="64" max="64" width="8.83203125" style="1" customWidth="1"/>
    <col min="65" max="16384" width="8.83203125" style="1"/>
  </cols>
  <sheetData>
    <row r="1" spans="2:68" ht="60" customHeight="1">
      <c r="B1" s="11" t="s">
        <v>137</v>
      </c>
      <c r="C1" s="117"/>
      <c r="D1" s="191" t="s">
        <v>153</v>
      </c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17"/>
      <c r="BG1" s="11"/>
    </row>
    <row r="2" spans="2:68" ht="11" customHeight="1"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1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25"/>
      <c r="BM2"/>
      <c r="BN2"/>
      <c r="BO2"/>
      <c r="BP2"/>
    </row>
    <row r="3" spans="2:68" ht="32" customHeight="1">
      <c r="B3" s="63"/>
      <c r="C3" s="63" t="s">
        <v>86</v>
      </c>
      <c r="D3" s="194" t="s">
        <v>128</v>
      </c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66"/>
      <c r="P3" s="66"/>
      <c r="Q3" s="66"/>
      <c r="R3" s="66"/>
      <c r="S3" s="66"/>
      <c r="T3" s="66"/>
      <c r="U3" s="66"/>
      <c r="V3" s="66"/>
      <c r="W3" s="66"/>
      <c r="X3" s="66"/>
      <c r="Y3" s="194" t="s">
        <v>129</v>
      </c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194" t="s">
        <v>130</v>
      </c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65"/>
      <c r="BF3" s="193" t="s">
        <v>155</v>
      </c>
      <c r="BG3" s="82"/>
      <c r="BH3" s="25"/>
      <c r="BI3" s="135" t="s">
        <v>167</v>
      </c>
      <c r="BJ3" s="135"/>
      <c r="BK3" s="135"/>
      <c r="BL3" s="135"/>
      <c r="BM3"/>
      <c r="BN3"/>
      <c r="BO3"/>
      <c r="BP3"/>
    </row>
    <row r="4" spans="2:68" ht="32" customHeight="1">
      <c r="B4" s="55"/>
      <c r="C4" s="56" t="s">
        <v>100</v>
      </c>
      <c r="D4" s="57" t="s">
        <v>144</v>
      </c>
      <c r="E4" s="57" t="s">
        <v>146</v>
      </c>
      <c r="F4" s="57" t="s">
        <v>145</v>
      </c>
      <c r="G4" s="57"/>
      <c r="H4" s="56" t="s">
        <v>87</v>
      </c>
      <c r="I4" s="56" t="s">
        <v>3</v>
      </c>
      <c r="J4" s="57" t="s">
        <v>54</v>
      </c>
      <c r="K4" s="57" t="s">
        <v>55</v>
      </c>
      <c r="L4" s="57" t="s">
        <v>59</v>
      </c>
      <c r="M4" s="57" t="s">
        <v>94</v>
      </c>
      <c r="N4" s="57" t="s">
        <v>142</v>
      </c>
      <c r="O4" s="57"/>
      <c r="P4" s="57"/>
      <c r="Q4" s="57"/>
      <c r="R4" s="57"/>
      <c r="S4" s="57"/>
      <c r="T4" s="57"/>
      <c r="U4" s="57"/>
      <c r="V4" s="57"/>
      <c r="W4" s="57"/>
      <c r="X4" s="57"/>
      <c r="Y4" s="57" t="s">
        <v>144</v>
      </c>
      <c r="Z4" s="57" t="s">
        <v>146</v>
      </c>
      <c r="AA4" s="57" t="s">
        <v>145</v>
      </c>
      <c r="AB4" s="58"/>
      <c r="AC4" s="59" t="s">
        <v>87</v>
      </c>
      <c r="AD4" s="56" t="s">
        <v>3</v>
      </c>
      <c r="AE4" s="57" t="s">
        <v>54</v>
      </c>
      <c r="AF4" s="60" t="s">
        <v>55</v>
      </c>
      <c r="AG4" s="60" t="s">
        <v>59</v>
      </c>
      <c r="AH4" s="60" t="s">
        <v>94</v>
      </c>
      <c r="AI4" s="57" t="s">
        <v>142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 t="s">
        <v>144</v>
      </c>
      <c r="AU4" s="57" t="s">
        <v>146</v>
      </c>
      <c r="AV4" s="57" t="s">
        <v>145</v>
      </c>
      <c r="AW4" s="57"/>
      <c r="AX4" s="59" t="s">
        <v>87</v>
      </c>
      <c r="AY4" s="59" t="s">
        <v>3</v>
      </c>
      <c r="AZ4" s="57" t="s">
        <v>54</v>
      </c>
      <c r="BA4" s="60" t="s">
        <v>55</v>
      </c>
      <c r="BB4" s="60" t="s">
        <v>59</v>
      </c>
      <c r="BC4" s="60" t="s">
        <v>94</v>
      </c>
      <c r="BD4" s="61" t="s">
        <v>143</v>
      </c>
      <c r="BE4" s="61"/>
      <c r="BF4" s="193"/>
      <c r="BG4" s="82"/>
      <c r="BH4" s="25"/>
      <c r="BI4" s="137" t="s">
        <v>166</v>
      </c>
      <c r="BJ4" s="172"/>
      <c r="BK4" s="190" t="s">
        <v>157</v>
      </c>
      <c r="BL4" s="190"/>
      <c r="BM4" s="172"/>
      <c r="BN4"/>
      <c r="BO4"/>
      <c r="BP4"/>
    </row>
    <row r="5" spans="2:68" ht="24" customHeight="1">
      <c r="B5" s="24"/>
      <c r="C5" s="26" t="s">
        <v>2</v>
      </c>
      <c r="D5" s="32">
        <f>SUM(E5:F5)</f>
        <v>3978</v>
      </c>
      <c r="E5" s="32">
        <f>VLOOKUP($H5,'Hardware costs'!$B$4:$O$18,MATCH($BK$4,'Hardware costs'!$B$3:$O$3, 0),FALSE) * 12</f>
        <v>3468</v>
      </c>
      <c r="F5" s="32">
        <f>L5/1000*VLOOKUP("HDD-1TB",'Hardware costs'!$B$4:$O$18,MATCH($BK$4,'Hardware costs'!$B$3:$O$3, 0),FALSE) * 12</f>
        <v>510</v>
      </c>
      <c r="G5" s="32"/>
      <c r="H5" s="45" t="s">
        <v>88</v>
      </c>
      <c r="I5" s="17" t="str">
        <f>VLOOKUP($H5,'Hardware costs'!$B$4:$O$18,3,FALSE)</f>
        <v>RHEL</v>
      </c>
      <c r="J5" s="40">
        <f>VLOOKUP($H5,'Hardware costs'!$B$4:$O$18,4,FALSE)</f>
        <v>8</v>
      </c>
      <c r="K5" s="40">
        <f>VLOOKUP($H5,'Hardware costs'!$B$4:$O$18,5,FALSE)</f>
        <v>32</v>
      </c>
      <c r="L5" s="178">
        <v>250</v>
      </c>
      <c r="M5" s="19">
        <f>MAX(ROUNDUP(Inputs!E27/Inputs!E58,0),ROUNDUP(Inputs!E$7/Inputs!E50,0))</f>
        <v>1</v>
      </c>
      <c r="N5" s="50">
        <f t="shared" ref="N5:N13" si="0">M5*D5</f>
        <v>3978</v>
      </c>
      <c r="O5" s="32"/>
      <c r="P5" s="32"/>
      <c r="Q5" s="32"/>
      <c r="R5" s="32"/>
      <c r="S5" s="32"/>
      <c r="T5" s="32"/>
      <c r="U5" s="32"/>
      <c r="V5" s="32"/>
      <c r="W5" s="32"/>
      <c r="X5" s="32"/>
      <c r="Y5" s="46">
        <f>Z5+AA5</f>
        <v>3978</v>
      </c>
      <c r="Z5" s="46">
        <f>VLOOKUP($AC5,'Hardware costs'!$B$4:$O$18,MATCH($BK$4,'Hardware costs'!$B$3:$O$3, 0),FALSE) * 12</f>
        <v>3468</v>
      </c>
      <c r="AA5" s="46">
        <f>AG5/1000*VLOOKUP("HDD-1TB",'Hardware costs'!$B$4:$O$18,MATCH($BK$4,'Hardware costs'!$B$3:$O$3, 0),FALSE) * 12</f>
        <v>510</v>
      </c>
      <c r="AB5" s="46"/>
      <c r="AC5" s="45" t="s">
        <v>88</v>
      </c>
      <c r="AD5" s="48" t="str">
        <f>VLOOKUP($AC5,'Hardware costs'!$B$4:$O$18,3,FALSE)</f>
        <v>RHEL</v>
      </c>
      <c r="AE5" s="40">
        <f>VLOOKUP($AC5,'Hardware costs'!$B$4:$O$18,4,FALSE)</f>
        <v>8</v>
      </c>
      <c r="AF5" s="40">
        <f>VLOOKUP($AC5,'Hardware costs'!$B$4:$O$18,5,FALSE)</f>
        <v>32</v>
      </c>
      <c r="AG5" s="21">
        <v>250</v>
      </c>
      <c r="AH5" s="21">
        <f>MAX(ROUNDUP(Inputs!E28/Inputs!E58,0),ROUNDUP(Inputs!E7/Inputs!E50,0))*(1+IF($BL$16="Yes", 1, 0))</f>
        <v>1</v>
      </c>
      <c r="AI5" s="32">
        <f t="shared" ref="AI5:AI13" si="1">AH5*Y5</f>
        <v>3978</v>
      </c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>
        <f>AU5+AV5</f>
        <v>3978</v>
      </c>
      <c r="AU5" s="32">
        <f>VLOOKUP($AX5,'Hardware costs'!$B$4:$O$18,MATCH($BK$4,'Hardware costs'!$B$3:$O$3, 0),FALSE) * 12</f>
        <v>3468</v>
      </c>
      <c r="AV5" s="32">
        <f>BB5/1000*VLOOKUP("HDD-1TB",'Hardware costs'!$B$4:$O$18,MATCH($BK$4,'Hardware costs'!$B$3:$O$3, 0),FALSE) * 12</f>
        <v>510</v>
      </c>
      <c r="AW5" s="32"/>
      <c r="AX5" s="44" t="s">
        <v>88</v>
      </c>
      <c r="AY5" s="17" t="str">
        <f>VLOOKUP($AX5,'Hardware costs'!$B$4:$O$18,3,FALSE)</f>
        <v>RHEL</v>
      </c>
      <c r="AZ5" s="40">
        <f>VLOOKUP($AX5,'Hardware costs'!$B$4:$O$18,4,FALSE)</f>
        <v>8</v>
      </c>
      <c r="BA5" s="40">
        <f>VLOOKUP($AX5,'Hardware costs'!$B$4:$O$18,5,FALSE)</f>
        <v>32</v>
      </c>
      <c r="BB5" s="21">
        <v>250</v>
      </c>
      <c r="BC5" s="21">
        <f>MAX(ROUNDUP(Inputs!E29/Inputs!E58,0),ROUNDUP(Inputs!E$8/Inputs!E50,0),ROUNDUP(Inputs!E32/Inputs!E57,0))*(1+IF($BL$9="Yes", 1, 0)+IF($BL$15="Yes", 1, 0)+IF($BL$17="Yes", 1, 0))</f>
        <v>1</v>
      </c>
      <c r="BD5" s="32">
        <f>BC5*AT5</f>
        <v>3978</v>
      </c>
      <c r="BE5" s="50"/>
      <c r="BF5" s="79">
        <f t="shared" ref="BF5:BF13" si="2">N5+AI5+BD5</f>
        <v>11934</v>
      </c>
      <c r="BG5" s="79"/>
      <c r="BH5" s="25"/>
      <c r="BI5"/>
      <c r="BJ5"/>
      <c r="BK5"/>
      <c r="BL5"/>
      <c r="BM5"/>
      <c r="BN5"/>
      <c r="BO5"/>
      <c r="BP5"/>
    </row>
    <row r="6" spans="2:68" ht="24" customHeight="1">
      <c r="B6" s="49"/>
      <c r="C6" s="26" t="s">
        <v>1</v>
      </c>
      <c r="D6" s="50">
        <f t="shared" ref="D6:D13" si="3">SUM(E6:F6)</f>
        <v>3720</v>
      </c>
      <c r="E6" s="50">
        <f>VLOOKUP($H6,'Hardware costs'!$B$4:$O$18,MATCH($BK$4,'Hardware costs'!$B$3:$O$3, 0),FALSE) * 12</f>
        <v>1680</v>
      </c>
      <c r="F6" s="50">
        <f>L6/1000*VLOOKUP("HDD-1TB",'Hardware costs'!$B$4:$O$18,MATCH($BK$4,'Hardware costs'!$B$3:$O$3, 0),FALSE) * 12</f>
        <v>2040</v>
      </c>
      <c r="G6" s="50"/>
      <c r="H6" s="44" t="s">
        <v>77</v>
      </c>
      <c r="I6" s="18" t="str">
        <f>VLOOKUP($H6,'Hardware costs'!$B$4:$O$18,3,FALSE)</f>
        <v>RHEL</v>
      </c>
      <c r="J6" s="41">
        <f>VLOOKUP($H6,'Hardware costs'!$B$4:$O$18,4,FALSE)</f>
        <v>4</v>
      </c>
      <c r="K6" s="41">
        <f>VLOOKUP($H6,'Hardware costs'!$B$4:$O$18,5,FALSE)</f>
        <v>16</v>
      </c>
      <c r="L6" s="179">
        <v>1000</v>
      </c>
      <c r="M6" s="19">
        <v>1</v>
      </c>
      <c r="N6" s="50">
        <f t="shared" si="0"/>
        <v>3720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52">
        <f t="shared" ref="Y6:Y13" si="4">Z6+AA6</f>
        <v>3720</v>
      </c>
      <c r="Z6" s="52">
        <f>VLOOKUP($AC6,'Hardware costs'!$B$4:$O$18,MATCH($BK$4,'Hardware costs'!$B$3:$O$3, 0),FALSE) * 12</f>
        <v>1680</v>
      </c>
      <c r="AA6" s="52">
        <f>AG6/1000*VLOOKUP("HDD-1TB",'Hardware costs'!$B$4:$O$18,MATCH($BK$4,'Hardware costs'!$B$3:$O$3, 0),FALSE) * 12</f>
        <v>2040</v>
      </c>
      <c r="AB6" s="52"/>
      <c r="AC6" s="44" t="s">
        <v>77</v>
      </c>
      <c r="AD6" s="53" t="str">
        <f>VLOOKUP($AC6,'Hardware costs'!$B$4:$O$18,3,FALSE)</f>
        <v>RHEL</v>
      </c>
      <c r="AE6" s="41">
        <f>VLOOKUP($AC6,'Hardware costs'!$B$4:$O$18,4,FALSE)</f>
        <v>4</v>
      </c>
      <c r="AF6" s="41">
        <f>VLOOKUP($AC6,'Hardware costs'!$B$4:$O$18,5,FALSE)</f>
        <v>16</v>
      </c>
      <c r="AG6" s="22">
        <v>1000</v>
      </c>
      <c r="AH6" s="22">
        <f>1*(1+IF($BL$16="Yes", 1, 0))</f>
        <v>1</v>
      </c>
      <c r="AI6" s="50">
        <f t="shared" si="1"/>
        <v>3720</v>
      </c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>
        <f t="shared" ref="AT6:AT13" si="5">AU6+AV6</f>
        <v>5508</v>
      </c>
      <c r="AU6" s="50">
        <f>VLOOKUP($AX6,'Hardware costs'!$B$4:$O$18,MATCH($BK$4,'Hardware costs'!$B$3:$O$3, 0),FALSE) * 12</f>
        <v>3468</v>
      </c>
      <c r="AV6" s="50">
        <f>BB6/1000*VLOOKUP("HDD-1TB",'Hardware costs'!$B$4:$O$18,MATCH($BK$4,'Hardware costs'!$B$3:$O$3, 0),FALSE) * 12</f>
        <v>2040</v>
      </c>
      <c r="AW6" s="50"/>
      <c r="AX6" s="44" t="s">
        <v>88</v>
      </c>
      <c r="AY6" s="18" t="str">
        <f>VLOOKUP($AX6,'Hardware costs'!$B$4:$O$18,3,FALSE)</f>
        <v>RHEL</v>
      </c>
      <c r="AZ6" s="41">
        <f>VLOOKUP($AX6,'Hardware costs'!$B$4:$O$18,4,FALSE)</f>
        <v>8</v>
      </c>
      <c r="BA6" s="41">
        <f>VLOOKUP($AX6,'Hardware costs'!$B$4:$O$18,5,FALSE)</f>
        <v>32</v>
      </c>
      <c r="BB6" s="22">
        <v>1000</v>
      </c>
      <c r="BC6" s="19">
        <f>1*(1+IF($BL$9="Yes", 1, 0)+IF($BL$15="Yes", 1, 0)+IF($BL$17="Yes", 1, 0))</f>
        <v>1</v>
      </c>
      <c r="BD6" s="50">
        <f t="shared" ref="BD6:BD13" si="6">BC6*AT6</f>
        <v>5508</v>
      </c>
      <c r="BE6" s="50"/>
      <c r="BF6" s="79">
        <f t="shared" si="2"/>
        <v>12948</v>
      </c>
      <c r="BG6" s="79"/>
      <c r="BH6" s="54"/>
      <c r="BI6" s="135" t="s">
        <v>160</v>
      </c>
      <c r="BJ6" s="135"/>
      <c r="BK6" s="135"/>
      <c r="BL6" s="135"/>
    </row>
    <row r="7" spans="2:68" ht="24" customHeight="1">
      <c r="B7" s="49"/>
      <c r="C7" s="26" t="s">
        <v>89</v>
      </c>
      <c r="D7" s="50">
        <f t="shared" si="3"/>
        <v>1884</v>
      </c>
      <c r="E7" s="50">
        <f>VLOOKUP($H7,'Hardware costs'!$B$4:$O$18,MATCH($BK$4,'Hardware costs'!$B$3:$O$3, 0),FALSE) * 12</f>
        <v>1680</v>
      </c>
      <c r="F7" s="50">
        <f>L7/1000*VLOOKUP("HDD-1TB",'Hardware costs'!$B$4:$O$18,MATCH($BK$4,'Hardware costs'!$B$3:$O$3, 0),FALSE) * 12</f>
        <v>204</v>
      </c>
      <c r="G7" s="50"/>
      <c r="H7" s="44" t="s">
        <v>77</v>
      </c>
      <c r="I7" s="18" t="str">
        <f>VLOOKUP($H7,'Hardware costs'!$B$4:$O$18,3,FALSE)</f>
        <v>RHEL</v>
      </c>
      <c r="J7" s="41">
        <f>VLOOKUP($H7,'Hardware costs'!$B$4:$O$18,4,FALSE)</f>
        <v>4</v>
      </c>
      <c r="K7" s="41">
        <f>VLOOKUP($H7,'Hardware costs'!$B$4:$O$18,5,FALSE)</f>
        <v>16</v>
      </c>
      <c r="L7" s="42">
        <v>100</v>
      </c>
      <c r="M7" s="19">
        <v>1</v>
      </c>
      <c r="N7" s="50">
        <f t="shared" si="0"/>
        <v>1884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52">
        <f t="shared" si="4"/>
        <v>1884</v>
      </c>
      <c r="Z7" s="52">
        <f>VLOOKUP($AC7,'Hardware costs'!$B$4:$O$18,MATCH($BK$4,'Hardware costs'!$B$3:$O$3, 0),FALSE) * 12</f>
        <v>1680</v>
      </c>
      <c r="AA7" s="52">
        <f>AG7/1000*VLOOKUP("HDD-1TB",'Hardware costs'!$B$4:$O$18,MATCH($BK$4,'Hardware costs'!$B$3:$O$3, 0),FALSE) * 12</f>
        <v>204</v>
      </c>
      <c r="AB7" s="52"/>
      <c r="AC7" s="44" t="s">
        <v>77</v>
      </c>
      <c r="AD7" s="53" t="str">
        <f>VLOOKUP($AC7,'Hardware costs'!$B$4:$O$18,3,FALSE)</f>
        <v>RHEL</v>
      </c>
      <c r="AE7" s="41">
        <f>VLOOKUP($AC7,'Hardware costs'!$B$4:$O$18,4,FALSE)</f>
        <v>4</v>
      </c>
      <c r="AF7" s="41">
        <f>VLOOKUP($AC7,'Hardware costs'!$B$4:$O$18,5,FALSE)</f>
        <v>16</v>
      </c>
      <c r="AG7" s="19">
        <v>100</v>
      </c>
      <c r="AH7" s="19">
        <f>1*(1+IF($BL$16="Yes", 1, 0))</f>
        <v>1</v>
      </c>
      <c r="AI7" s="50">
        <f t="shared" si="1"/>
        <v>1884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>
        <f t="shared" si="5"/>
        <v>3978</v>
      </c>
      <c r="AU7" s="50">
        <f>VLOOKUP($AX7,'Hardware costs'!$B$4:$O$18,MATCH($BK$4,'Hardware costs'!$B$3:$O$3, 0),FALSE) * 12</f>
        <v>3468</v>
      </c>
      <c r="AV7" s="50">
        <f>BB7/1000*VLOOKUP("HDD-1TB",'Hardware costs'!$B$4:$O$18,MATCH($BK$4,'Hardware costs'!$B$3:$O$3, 0),FALSE) * 12</f>
        <v>510</v>
      </c>
      <c r="AW7" s="50"/>
      <c r="AX7" s="44" t="s">
        <v>88</v>
      </c>
      <c r="AY7" s="18" t="str">
        <f>VLOOKUP($AX7,'Hardware costs'!$B$4:$O$18,3,FALSE)</f>
        <v>RHEL</v>
      </c>
      <c r="AZ7" s="41">
        <f>VLOOKUP($AX7,'Hardware costs'!$B$4:$O$18,4,FALSE)</f>
        <v>8</v>
      </c>
      <c r="BA7" s="41">
        <f>VLOOKUP($AX7,'Hardware costs'!$B$4:$O$18,5,FALSE)</f>
        <v>32</v>
      </c>
      <c r="BB7" s="19">
        <v>250</v>
      </c>
      <c r="BC7" s="19">
        <f>MAX(ROUNDUP(Inputs!E44/Inputs!E52/AZ7,0),ROUNDUP(Inputs!E45/Inputs!E53/AZ7,0))*(1+IF($BL$9="Yes", 1, 0)+IF($BL$15="Yes", 1, 0)+IF($BL$17="Yes", 1, 0))</f>
        <v>1</v>
      </c>
      <c r="BD7" s="50">
        <f t="shared" si="6"/>
        <v>3978</v>
      </c>
      <c r="BE7" s="50"/>
      <c r="BF7" s="79">
        <f t="shared" si="2"/>
        <v>7746</v>
      </c>
      <c r="BG7" s="79"/>
      <c r="BH7" s="54"/>
      <c r="BI7" s="137" t="s">
        <v>161</v>
      </c>
      <c r="BJ7"/>
      <c r="BK7" s="137"/>
      <c r="BL7" s="174" t="s">
        <v>163</v>
      </c>
    </row>
    <row r="8" spans="2:68" ht="24" customHeight="1">
      <c r="B8" s="49"/>
      <c r="C8" s="26" t="s">
        <v>198</v>
      </c>
      <c r="D8" s="50">
        <f t="shared" si="3"/>
        <v>3978</v>
      </c>
      <c r="E8" s="50">
        <f>VLOOKUP($H8,'Hardware costs'!$B$4:$O$18,MATCH($BK$4,'Hardware costs'!$B$3:$O$3, 0),FALSE) * 12</f>
        <v>3468</v>
      </c>
      <c r="F8" s="50">
        <f>L8/1000*VLOOKUP("HDD-1TB",'Hardware costs'!$B$4:$O$18,MATCH($BK$4,'Hardware costs'!$B$3:$O$3, 0),FALSE) * 12</f>
        <v>510</v>
      </c>
      <c r="G8" s="50"/>
      <c r="H8" s="44" t="s">
        <v>88</v>
      </c>
      <c r="I8" s="18" t="str">
        <f>VLOOKUP($H8,'Hardware costs'!$B$4:$O$18,3,FALSE)</f>
        <v>RHEL</v>
      </c>
      <c r="J8" s="41">
        <f>VLOOKUP($H8,'Hardware costs'!$B$4:$O$18,4,FALSE)</f>
        <v>8</v>
      </c>
      <c r="K8" s="41">
        <f>VLOOKUP($H8,'Hardware costs'!$B$4:$O$18,5,FALSE)</f>
        <v>32</v>
      </c>
      <c r="L8" s="42">
        <v>250</v>
      </c>
      <c r="M8" s="19">
        <v>1</v>
      </c>
      <c r="N8" s="50">
        <f t="shared" si="0"/>
        <v>3978</v>
      </c>
      <c r="O8" s="50"/>
      <c r="P8" s="50"/>
      <c r="Q8" s="50"/>
      <c r="R8" s="50"/>
      <c r="S8" s="50"/>
      <c r="T8" s="50"/>
      <c r="U8" s="50"/>
      <c r="V8" s="50"/>
      <c r="W8" s="50"/>
      <c r="X8" s="50"/>
      <c r="Y8" s="52">
        <f t="shared" si="4"/>
        <v>3978</v>
      </c>
      <c r="Z8" s="52">
        <f>VLOOKUP($AC8,'Hardware costs'!$B$4:$O$18,MATCH($BK$4,'Hardware costs'!$B$3:$O$3, 0),FALSE) * 12</f>
        <v>3468</v>
      </c>
      <c r="AA8" s="52">
        <f>AG8/1000*VLOOKUP("HDD-1TB",'Hardware costs'!$B$4:$O$18,MATCH($BK$4,'Hardware costs'!$B$3:$O$3, 0),FALSE) * 12</f>
        <v>510</v>
      </c>
      <c r="AB8" s="52"/>
      <c r="AC8" s="44" t="s">
        <v>88</v>
      </c>
      <c r="AD8" s="53" t="str">
        <f>VLOOKUP($AC8,'Hardware costs'!$B$4:$O$18,3,FALSE)</f>
        <v>RHEL</v>
      </c>
      <c r="AE8" s="41">
        <f>VLOOKUP($AC8,'Hardware costs'!$B$4:$O$18,4,FALSE)</f>
        <v>8</v>
      </c>
      <c r="AF8" s="41">
        <f>VLOOKUP($AC8,'Hardware costs'!$B$4:$O$18,5,FALSE)</f>
        <v>32</v>
      </c>
      <c r="AG8" s="19">
        <v>250</v>
      </c>
      <c r="AH8" s="19">
        <f>1*(1+IF($BL$16="Yes", 1, 0))</f>
        <v>1</v>
      </c>
      <c r="AI8" s="50">
        <f t="shared" si="1"/>
        <v>3978</v>
      </c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>
        <f t="shared" si="5"/>
        <v>3978</v>
      </c>
      <c r="AU8" s="50">
        <f>VLOOKUP($AX8,'Hardware costs'!$B$4:$O$18,MATCH($BK$4,'Hardware costs'!$B$3:$O$3, 0),FALSE) * 12</f>
        <v>3468</v>
      </c>
      <c r="AV8" s="50">
        <f>BB8/1000*VLOOKUP("HDD-1TB",'Hardware costs'!$B$4:$O$18,MATCH($BK$4,'Hardware costs'!$B$3:$O$3, 0),FALSE) * 12</f>
        <v>510</v>
      </c>
      <c r="AW8" s="50"/>
      <c r="AX8" s="44" t="s">
        <v>88</v>
      </c>
      <c r="AY8" s="18" t="str">
        <f>VLOOKUP($AX8,'Hardware costs'!$B$4:$O$18,3,FALSE)</f>
        <v>RHEL</v>
      </c>
      <c r="AZ8" s="41">
        <f>VLOOKUP($AX8,'Hardware costs'!$B$4:$O$18,4,FALSE)</f>
        <v>8</v>
      </c>
      <c r="BA8" s="41">
        <f>VLOOKUP($AX8,'Hardware costs'!$B$4:$O$18,5,FALSE)</f>
        <v>32</v>
      </c>
      <c r="BB8" s="19">
        <v>250</v>
      </c>
      <c r="BC8" s="19">
        <f>1*(1+IF($BL$9="Yes", 1, 0)+IF($BL$15="Yes", 1, 0)+IF($BL$17="Yes", 1, 0))</f>
        <v>1</v>
      </c>
      <c r="BD8" s="50">
        <f t="shared" si="6"/>
        <v>3978</v>
      </c>
      <c r="BE8" s="50"/>
      <c r="BF8" s="79">
        <f t="shared" si="2"/>
        <v>11934</v>
      </c>
      <c r="BG8" s="79"/>
      <c r="BH8" s="54"/>
      <c r="BI8" s="137"/>
      <c r="BJ8"/>
      <c r="BK8" s="137"/>
      <c r="BL8" s="180"/>
    </row>
    <row r="9" spans="2:68" ht="24" customHeight="1">
      <c r="B9" s="49"/>
      <c r="C9" s="26" t="s">
        <v>199</v>
      </c>
      <c r="D9" s="50">
        <f t="shared" si="3"/>
        <v>3570</v>
      </c>
      <c r="E9" s="50">
        <f>VLOOKUP($H9,'Hardware costs'!$B$4:$O$18,MATCH($BK$4,'Hardware costs'!$B$3:$O$3, 0),FALSE) * 12</f>
        <v>3468</v>
      </c>
      <c r="F9" s="50">
        <f>L9/1000*VLOOKUP("HDD-1TB",'Hardware costs'!$B$4:$O$18,MATCH($BK$4,'Hardware costs'!$B$3:$O$3, 0),FALSE) * 12</f>
        <v>102</v>
      </c>
      <c r="G9" s="50"/>
      <c r="H9" s="44" t="s">
        <v>88</v>
      </c>
      <c r="I9" s="18" t="str">
        <f>VLOOKUP($H9,'Hardware costs'!$B$4:$O$18,3,FALSE)</f>
        <v>RHEL</v>
      </c>
      <c r="J9" s="41">
        <f>VLOOKUP($H9,'Hardware costs'!$B$4:$O$18,4,FALSE)</f>
        <v>8</v>
      </c>
      <c r="K9" s="41">
        <f>VLOOKUP($H9,'Hardware costs'!$B$4:$O$18,5,FALSE)</f>
        <v>32</v>
      </c>
      <c r="L9" s="42">
        <v>50</v>
      </c>
      <c r="M9" s="19">
        <f>ROUNDUP(Inputs!E41/Inputs!E55,0)</f>
        <v>1</v>
      </c>
      <c r="N9" s="50">
        <f t="shared" si="0"/>
        <v>3570</v>
      </c>
      <c r="O9" s="50"/>
      <c r="P9" s="50"/>
      <c r="Q9" s="50"/>
      <c r="R9" s="50"/>
      <c r="S9" s="50"/>
      <c r="T9" s="50"/>
      <c r="U9" s="50"/>
      <c r="V9" s="50"/>
      <c r="W9" s="50"/>
      <c r="X9" s="50"/>
      <c r="Y9" s="52">
        <f>Z9+AA9</f>
        <v>3570</v>
      </c>
      <c r="Z9" s="52">
        <f>VLOOKUP($AC9,'Hardware costs'!$B$4:$O$18,MATCH($BK$4,'Hardware costs'!$B$3:$O$3, 0),FALSE) * 12</f>
        <v>3468</v>
      </c>
      <c r="AA9" s="52">
        <f>AG9/1000*VLOOKUP("HDD-1TB",'Hardware costs'!$B$4:$O$18,MATCH($BK$4,'Hardware costs'!$B$3:$O$3, 0),FALSE) * 12</f>
        <v>102</v>
      </c>
      <c r="AB9" s="52"/>
      <c r="AC9" s="44" t="s">
        <v>88</v>
      </c>
      <c r="AD9" s="53" t="str">
        <f>VLOOKUP($AC9,'Hardware costs'!$B$4:$O$18,3,FALSE)</f>
        <v>RHEL</v>
      </c>
      <c r="AE9" s="41">
        <f>VLOOKUP($AC9,'Hardware costs'!$B$4:$O$18,4,FALSE)</f>
        <v>8</v>
      </c>
      <c r="AF9" s="41">
        <f>VLOOKUP($AC9,'Hardware costs'!$B$4:$O$18,5,FALSE)</f>
        <v>32</v>
      </c>
      <c r="AG9" s="19">
        <v>50</v>
      </c>
      <c r="AH9" s="19">
        <f>ROUNDUP(Inputs!E40/Inputs!E54,0)</f>
        <v>1</v>
      </c>
      <c r="AI9" s="50">
        <f t="shared" si="1"/>
        <v>3570</v>
      </c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>
        <f t="shared" si="5"/>
        <v>3570</v>
      </c>
      <c r="AU9" s="50">
        <f>VLOOKUP($AX9,'Hardware costs'!$B$4:$O$18,MATCH($BK$4,'Hardware costs'!$B$3:$O$3, 0),FALSE) * 12</f>
        <v>3468</v>
      </c>
      <c r="AV9" s="50">
        <f>BB9/1000*VLOOKUP("HDD-1TB",'Hardware costs'!$B$4:$O$18,MATCH($BK$4,'Hardware costs'!$B$3:$O$3, 0),FALSE) * 12</f>
        <v>102</v>
      </c>
      <c r="AW9" s="50"/>
      <c r="AX9" s="44" t="s">
        <v>88</v>
      </c>
      <c r="AY9" s="18" t="str">
        <f>VLOOKUP($AX9,'Hardware costs'!$B$4:$O$18,3,FALSE)</f>
        <v>RHEL</v>
      </c>
      <c r="AZ9" s="41">
        <f>VLOOKUP($AX9,'Hardware costs'!$B$4:$O$18,4,FALSE)</f>
        <v>8</v>
      </c>
      <c r="BA9" s="41">
        <f>VLOOKUP($AX9,'Hardware costs'!$B$4:$O$18,5,FALSE)</f>
        <v>32</v>
      </c>
      <c r="BB9" s="19">
        <v>50</v>
      </c>
      <c r="BC9" s="19">
        <f>(ROUNDUP(Inputs!E39/Inputs!E54,0))*(1+IF($BL$9="Yes", 1, 0))</f>
        <v>1</v>
      </c>
      <c r="BD9" s="50">
        <f t="shared" si="6"/>
        <v>3570</v>
      </c>
      <c r="BE9" s="50"/>
      <c r="BF9" s="79">
        <f t="shared" si="2"/>
        <v>10710</v>
      </c>
      <c r="BG9" s="79"/>
      <c r="BH9" s="54"/>
      <c r="BI9" s="137" t="s">
        <v>162</v>
      </c>
      <c r="BJ9"/>
      <c r="BK9"/>
      <c r="BL9" s="174" t="s">
        <v>165</v>
      </c>
    </row>
    <row r="10" spans="2:68" ht="24" customHeight="1">
      <c r="B10" s="49"/>
      <c r="C10" s="26" t="s">
        <v>179</v>
      </c>
      <c r="D10" s="50">
        <f t="shared" si="3"/>
        <v>4080</v>
      </c>
      <c r="E10" s="50"/>
      <c r="F10" s="50">
        <f>L10/1000*VLOOKUP("HDD-1TB",'Hardware costs'!$B$4:$O$18,MATCH($BK$4,'Hardware costs'!$B$3:$O$3, 0),FALSE) * 12</f>
        <v>4080</v>
      </c>
      <c r="G10" s="50"/>
      <c r="H10" s="44"/>
      <c r="I10" s="18"/>
      <c r="J10" s="41"/>
      <c r="K10" s="41"/>
      <c r="L10" s="42">
        <v>2000</v>
      </c>
      <c r="M10" s="19">
        <f>M8</f>
        <v>1</v>
      </c>
      <c r="N10" s="50">
        <f t="shared" si="0"/>
        <v>4080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2">
        <f>Z10+AA10</f>
        <v>4080</v>
      </c>
      <c r="Z10" s="52"/>
      <c r="AA10" s="52">
        <f>AG10/1000*VLOOKUP("HDD-1TB",'Hardware costs'!$B$4:$O$18,MATCH($BK$4,'Hardware costs'!$B$3:$O$3, 0),FALSE) * 12</f>
        <v>4080</v>
      </c>
      <c r="AB10" s="52"/>
      <c r="AC10" s="44"/>
      <c r="AD10" s="53"/>
      <c r="AE10" s="41"/>
      <c r="AF10" s="41"/>
      <c r="AG10" s="19">
        <v>2000</v>
      </c>
      <c r="AH10" s="19">
        <v>0</v>
      </c>
      <c r="AI10" s="50">
        <f t="shared" si="1"/>
        <v>0</v>
      </c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>
        <f t="shared" si="5"/>
        <v>4080</v>
      </c>
      <c r="AU10" s="50"/>
      <c r="AV10" s="50">
        <f>BB10/1000*VLOOKUP("HDD-1TB",'Hardware costs'!$B$4:$O$18,MATCH($BK$4,'Hardware costs'!$B$3:$O$3, 0),FALSE) * 12</f>
        <v>4080</v>
      </c>
      <c r="AW10" s="50"/>
      <c r="AX10" s="44"/>
      <c r="AY10" s="18"/>
      <c r="AZ10" s="41"/>
      <c r="BA10" s="41"/>
      <c r="BB10" s="19">
        <v>2000</v>
      </c>
      <c r="BC10" s="19">
        <v>0</v>
      </c>
      <c r="BD10" s="50">
        <f t="shared" si="6"/>
        <v>0</v>
      </c>
      <c r="BE10" s="50"/>
      <c r="BF10" s="79">
        <f t="shared" si="2"/>
        <v>4080</v>
      </c>
      <c r="BG10" s="79"/>
      <c r="BH10" s="54"/>
      <c r="BI10" s="137"/>
      <c r="BJ10"/>
      <c r="BK10"/>
      <c r="BL10" s="176"/>
    </row>
    <row r="11" spans="2:68" ht="24" customHeight="1">
      <c r="B11" s="49"/>
      <c r="C11" s="26" t="s">
        <v>23</v>
      </c>
      <c r="D11" s="50">
        <f t="shared" si="3"/>
        <v>1308</v>
      </c>
      <c r="E11" s="50">
        <f>VLOOKUP($H11,'Hardware costs'!$B$4:$O$18,MATCH($BK$4,'Hardware costs'!$B$3:$O$3, 0),FALSE) * 12</f>
        <v>1104</v>
      </c>
      <c r="F11" s="50">
        <f>L11/1000*VLOOKUP("HDD-1TB",'Hardware costs'!$B$4:$O$18,MATCH($BK$4,'Hardware costs'!$B$3:$O$3, 0),FALSE) * 12</f>
        <v>204</v>
      </c>
      <c r="G11" s="50"/>
      <c r="H11" s="44" t="s">
        <v>200</v>
      </c>
      <c r="I11" s="18" t="str">
        <f>VLOOKUP($H11,'Hardware costs'!$B$4:$O$18,3,FALSE)</f>
        <v>RHEL</v>
      </c>
      <c r="J11" s="41">
        <f>VLOOKUP($H11,'Hardware costs'!$B$4:$O$18,4,FALSE)</f>
        <v>2</v>
      </c>
      <c r="K11" s="41">
        <f>VLOOKUP($H11,'Hardware costs'!$B$4:$O$18,5,FALSE)</f>
        <v>8</v>
      </c>
      <c r="L11" s="42">
        <v>100</v>
      </c>
      <c r="M11" s="19">
        <v>1</v>
      </c>
      <c r="N11" s="50">
        <f t="shared" si="0"/>
        <v>1308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2">
        <f t="shared" si="4"/>
        <v>1308</v>
      </c>
      <c r="Z11" s="52">
        <f>VLOOKUP($AC11,'Hardware costs'!$B$4:$O$18,MATCH($BK$4,'Hardware costs'!$B$3:$O$3, 0),FALSE) * 12</f>
        <v>1104</v>
      </c>
      <c r="AA11" s="52">
        <f>AG11/1000*VLOOKUP("HDD-1TB",'Hardware costs'!$B$4:$O$18,MATCH($BK$4,'Hardware costs'!$B$3:$O$3, 0),FALSE) * 12</f>
        <v>204</v>
      </c>
      <c r="AB11" s="52"/>
      <c r="AC11" s="44" t="s">
        <v>200</v>
      </c>
      <c r="AD11" s="53" t="str">
        <f>VLOOKUP($AC11,'Hardware costs'!$B$4:$O$18,3,FALSE)</f>
        <v>RHEL</v>
      </c>
      <c r="AE11" s="41">
        <f>VLOOKUP($AC11,'Hardware costs'!$B$4:$O$18,4,FALSE)</f>
        <v>2</v>
      </c>
      <c r="AF11" s="41">
        <f>VLOOKUP($AC11,'Hardware costs'!$B$4:$O$18,5,FALSE)</f>
        <v>8</v>
      </c>
      <c r="AG11" s="19">
        <v>100</v>
      </c>
      <c r="AH11" s="22">
        <f>1*(1+IF($BL$16="Yes", 1, 0))</f>
        <v>1</v>
      </c>
      <c r="AI11" s="50">
        <f t="shared" si="1"/>
        <v>1308</v>
      </c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>
        <f t="shared" si="5"/>
        <v>1614</v>
      </c>
      <c r="AU11" s="50">
        <f>VLOOKUP($AX11,'Hardware costs'!$B$4:$O$18,MATCH($BK$4,'Hardware costs'!$B$3:$O$3, 0),FALSE) * 12</f>
        <v>1104</v>
      </c>
      <c r="AV11" s="50">
        <f>BB11/1000*VLOOKUP("HDD-1TB",'Hardware costs'!$B$4:$O$18,MATCH($BK$4,'Hardware costs'!$B$3:$O$3, 0),FALSE) * 12</f>
        <v>510</v>
      </c>
      <c r="AW11" s="50"/>
      <c r="AX11" s="44" t="s">
        <v>200</v>
      </c>
      <c r="AY11" s="18" t="str">
        <f>VLOOKUP($AX11,'Hardware costs'!$B$4:$O$18,3,FALSE)</f>
        <v>RHEL</v>
      </c>
      <c r="AZ11" s="41">
        <f>VLOOKUP($AX11,'Hardware costs'!$B$4:$O$18,4,FALSE)</f>
        <v>2</v>
      </c>
      <c r="BA11" s="41">
        <f>VLOOKUP($AX11,'Hardware costs'!$B$4:$O$18,5,FALSE)</f>
        <v>8</v>
      </c>
      <c r="BB11" s="19">
        <v>250</v>
      </c>
      <c r="BC11" s="19">
        <f>1*(1+IF($BL$9="Yes", 1, 0)+IF($BL$15="Yes", 1, 0)+IF($BL$17="Yes", 1, 0))</f>
        <v>1</v>
      </c>
      <c r="BD11" s="50">
        <f t="shared" si="6"/>
        <v>1614</v>
      </c>
      <c r="BE11" s="50"/>
      <c r="BF11" s="79">
        <f t="shared" si="2"/>
        <v>4230</v>
      </c>
      <c r="BG11" s="79"/>
      <c r="BH11" s="54"/>
      <c r="BI11" s="137"/>
      <c r="BJ11"/>
      <c r="BK11"/>
      <c r="BL11"/>
    </row>
    <row r="12" spans="2:68" ht="24" customHeight="1">
      <c r="B12" s="49"/>
      <c r="C12" s="26" t="s">
        <v>0</v>
      </c>
      <c r="D12" s="50">
        <f t="shared" si="3"/>
        <v>5646</v>
      </c>
      <c r="E12" s="50">
        <f>VLOOKUP($H12,'Hardware costs'!$B$4:$O$18,MATCH($BK$4,'Hardware costs'!$B$3:$O$3, 0),FALSE) * 12</f>
        <v>5136</v>
      </c>
      <c r="F12" s="50">
        <f>L12/1000*VLOOKUP("HDD-1TB",'Hardware costs'!$B$4:$O$18,MATCH($BK$4,'Hardware costs'!$B$3:$O$3, 0),FALSE) * 12</f>
        <v>510</v>
      </c>
      <c r="G12" s="50"/>
      <c r="H12" s="44" t="s">
        <v>90</v>
      </c>
      <c r="I12" s="18" t="str">
        <f>VLOOKUP($H12,'Hardware costs'!$B$4:$O$18,3,FALSE)</f>
        <v>Win Server</v>
      </c>
      <c r="J12" s="41">
        <f>VLOOKUP($H12,'Hardware costs'!$B$4:$O$18,4,FALSE)</f>
        <v>8</v>
      </c>
      <c r="K12" s="41">
        <f>VLOOKUP($H12,'Hardware costs'!$B$4:$O$18,5,FALSE)</f>
        <v>16</v>
      </c>
      <c r="L12" s="42">
        <v>250</v>
      </c>
      <c r="M12" s="19">
        <f>ROUNDUP(Inputs!E33/Inputs!E56, 0)</f>
        <v>1</v>
      </c>
      <c r="N12" s="50">
        <f t="shared" si="0"/>
        <v>5646</v>
      </c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2">
        <f t="shared" si="4"/>
        <v>5646</v>
      </c>
      <c r="Z12" s="52">
        <f>VLOOKUP($AC12,'Hardware costs'!$B$4:$O$18,MATCH($BK$4,'Hardware costs'!$B$3:$O$3, 0),FALSE) * 12</f>
        <v>5136</v>
      </c>
      <c r="AA12" s="52">
        <f>AG12/1000*VLOOKUP("HDD-1TB",'Hardware costs'!$B$4:$O$18,MATCH($BK$4,'Hardware costs'!$B$3:$O$3, 0),FALSE) * 12</f>
        <v>510</v>
      </c>
      <c r="AB12" s="52"/>
      <c r="AC12" s="44" t="s">
        <v>90</v>
      </c>
      <c r="AD12" s="53" t="str">
        <f>VLOOKUP($AC12,'Hardware costs'!$B$4:$O$18,3,FALSE)</f>
        <v>Win Server</v>
      </c>
      <c r="AE12" s="41">
        <f>VLOOKUP($AC12,'Hardware costs'!$B$4:$O$18,4,FALSE)</f>
        <v>8</v>
      </c>
      <c r="AF12" s="41">
        <f>VLOOKUP($AC12,'Hardware costs'!$B$4:$O$18,5,FALSE)</f>
        <v>16</v>
      </c>
      <c r="AG12" s="19">
        <v>250</v>
      </c>
      <c r="AH12" s="19">
        <f>ROUNDUP(Inputs!E28/Inputs!E56,0)</f>
        <v>1</v>
      </c>
      <c r="AI12" s="50">
        <f t="shared" si="1"/>
        <v>5646</v>
      </c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>
        <f t="shared" si="5"/>
        <v>5646</v>
      </c>
      <c r="AU12" s="50">
        <f>VLOOKUP($AX12,'Hardware costs'!$B$4:$O$18,MATCH($BK$4,'Hardware costs'!$B$3:$O$3, 0),FALSE) * 12</f>
        <v>5136</v>
      </c>
      <c r="AV12" s="50">
        <f>BB12/1000*VLOOKUP("HDD-1TB",'Hardware costs'!$B$4:$O$18,MATCH($BK$4,'Hardware costs'!$B$3:$O$3, 0),FALSE) * 12</f>
        <v>510</v>
      </c>
      <c r="AW12" s="50"/>
      <c r="AX12" s="44" t="s">
        <v>90</v>
      </c>
      <c r="AY12" s="18" t="str">
        <f>VLOOKUP($AX12,'Hardware costs'!$B$4:$O$18,3,FALSE)</f>
        <v>Win Server</v>
      </c>
      <c r="AZ12" s="41">
        <f>VLOOKUP($AX12,'Hardware costs'!$B$4:$O$18,4,FALSE)</f>
        <v>8</v>
      </c>
      <c r="BA12" s="41">
        <f>VLOOKUP($AX12,'Hardware costs'!$B$4:$O$18,5,FALSE)</f>
        <v>16</v>
      </c>
      <c r="BB12" s="19">
        <v>250</v>
      </c>
      <c r="BC12" s="19">
        <f>ROUNDUP(Inputs!E36/Inputs!E56,0)*(1+IF($BL$9="Yes", 1, 0))</f>
        <v>1</v>
      </c>
      <c r="BD12" s="50">
        <f t="shared" si="6"/>
        <v>5646</v>
      </c>
      <c r="BE12" s="50"/>
      <c r="BF12" s="79">
        <f t="shared" si="2"/>
        <v>16938</v>
      </c>
      <c r="BG12" s="79"/>
      <c r="BH12" s="54"/>
      <c r="BI12" s="135" t="s">
        <v>164</v>
      </c>
      <c r="BJ12" s="135"/>
      <c r="BK12" s="135"/>
      <c r="BL12" s="135"/>
    </row>
    <row r="13" spans="2:68" ht="24" customHeight="1">
      <c r="B13" s="24"/>
      <c r="C13" s="28" t="s">
        <v>76</v>
      </c>
      <c r="D13" s="32">
        <f t="shared" si="3"/>
        <v>2772</v>
      </c>
      <c r="E13" s="32">
        <f>VLOOKUP($H13,'Hardware costs'!$B$4:$O$18,MATCH($BK$4,'Hardware costs'!$B$3:$O$3, 0),FALSE) * 12</f>
        <v>2568</v>
      </c>
      <c r="F13" s="32">
        <f>L13/1000*VLOOKUP("HDD-1TB",'Hardware costs'!$B$4:$O$18,MATCH($BK$4,'Hardware costs'!$B$3:$O$3, 0),FALSE) * 12</f>
        <v>204</v>
      </c>
      <c r="G13" s="32"/>
      <c r="H13" s="45" t="s">
        <v>91</v>
      </c>
      <c r="I13" s="17" t="str">
        <f>VLOOKUP($H13,'Hardware costs'!$B$4:$O$18,3,FALSE)</f>
        <v>Win Server</v>
      </c>
      <c r="J13" s="40">
        <f>VLOOKUP($H13,'Hardware costs'!$B$4:$O$18,4,FALSE)</f>
        <v>4</v>
      </c>
      <c r="K13" s="40">
        <f>VLOOKUP($H13,'Hardware costs'!$B$4:$O$18,5,FALSE)</f>
        <v>16</v>
      </c>
      <c r="L13" s="43">
        <v>100</v>
      </c>
      <c r="M13" s="20">
        <v>1</v>
      </c>
      <c r="N13" s="32">
        <f t="shared" si="0"/>
        <v>2772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46">
        <f t="shared" si="4"/>
        <v>2772</v>
      </c>
      <c r="Z13" s="46">
        <f>VLOOKUP($AC13,'Hardware costs'!$B$4:$O$18,MATCH($BK$4,'Hardware costs'!$B$3:$O$3, 0),FALSE) * 12</f>
        <v>2568</v>
      </c>
      <c r="AA13" s="46">
        <f>AG13/1000*VLOOKUP("HDD-1TB",'Hardware costs'!$B$4:$O$18,MATCH($BK$4,'Hardware costs'!$B$3:$O$3, 0),FALSE) * 12</f>
        <v>204</v>
      </c>
      <c r="AB13" s="46"/>
      <c r="AC13" s="45" t="s">
        <v>91</v>
      </c>
      <c r="AD13" s="48" t="str">
        <f>VLOOKUP($AC13,'Hardware costs'!$B$4:$O$18,3,FALSE)</f>
        <v>Win Server</v>
      </c>
      <c r="AE13" s="40">
        <f>VLOOKUP($AC13,'Hardware costs'!$B$4:$O$18,4,FALSE)</f>
        <v>4</v>
      </c>
      <c r="AF13" s="40">
        <f>VLOOKUP($AC13,'Hardware costs'!$B$4:$O$18,5,FALSE)</f>
        <v>16</v>
      </c>
      <c r="AG13" s="20">
        <v>100</v>
      </c>
      <c r="AH13" s="20">
        <v>1</v>
      </c>
      <c r="AI13" s="32">
        <f t="shared" si="1"/>
        <v>2772</v>
      </c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>
        <f t="shared" si="5"/>
        <v>5646</v>
      </c>
      <c r="AU13" s="32">
        <f>VLOOKUP($AX13,'Hardware costs'!$B$4:$O$18,MATCH($BK$4,'Hardware costs'!$B$3:$O$3, 0),FALSE) * 12</f>
        <v>5136</v>
      </c>
      <c r="AV13" s="32">
        <f>BB13/1000*VLOOKUP("HDD-1TB",'Hardware costs'!$B$4:$O$18,MATCH($BK$4,'Hardware costs'!$B$3:$O$3, 0),FALSE) * 12</f>
        <v>510</v>
      </c>
      <c r="AW13" s="32"/>
      <c r="AX13" s="44" t="s">
        <v>93</v>
      </c>
      <c r="AY13" s="17" t="str">
        <f>VLOOKUP($AX13,'Hardware costs'!$B$4:$O$18,3,FALSE)</f>
        <v>Win Server</v>
      </c>
      <c r="AZ13" s="40">
        <f>VLOOKUP($AX13,'Hardware costs'!$B$4:$O$18,4,FALSE)</f>
        <v>8</v>
      </c>
      <c r="BA13" s="40">
        <f>VLOOKUP($AX13,'Hardware costs'!$B$4:$O$18,5,FALSE)</f>
        <v>32</v>
      </c>
      <c r="BB13" s="20">
        <v>250</v>
      </c>
      <c r="BC13" s="20">
        <f>1*(1+IF($BL$9="Yes", 1, 0))</f>
        <v>1</v>
      </c>
      <c r="BD13" s="32">
        <f t="shared" si="6"/>
        <v>5646</v>
      </c>
      <c r="BE13" s="50"/>
      <c r="BF13" s="79">
        <f t="shared" si="2"/>
        <v>11190</v>
      </c>
      <c r="BG13" s="79"/>
      <c r="BH13" s="25"/>
      <c r="BI13" s="137" t="s">
        <v>161</v>
      </c>
      <c r="BJ13"/>
      <c r="BK13"/>
      <c r="BL13" s="174" t="s">
        <v>163</v>
      </c>
    </row>
    <row r="14" spans="2:68" ht="24" customHeight="1">
      <c r="B14" s="84"/>
      <c r="C14" s="73" t="s">
        <v>127</v>
      </c>
      <c r="D14" s="74">
        <f>SUM(D5:D13)</f>
        <v>30936</v>
      </c>
      <c r="E14" s="74">
        <f>SUM(E5:E13)</f>
        <v>22572</v>
      </c>
      <c r="F14" s="74">
        <f>SUM(F5:F13)</f>
        <v>8364</v>
      </c>
      <c r="G14" s="74"/>
      <c r="H14" s="75"/>
      <c r="I14" s="75"/>
      <c r="J14" s="75"/>
      <c r="K14" s="75"/>
      <c r="L14" s="74"/>
      <c r="M14" s="75"/>
      <c r="N14" s="74">
        <f>SUM(N5:N13)</f>
        <v>30936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6">
        <f>SUM(Y5:Y13)</f>
        <v>30936</v>
      </c>
      <c r="Z14" s="76">
        <f>SUM(Z5:Z13)</f>
        <v>22572</v>
      </c>
      <c r="AA14" s="76">
        <f>SUM(AA5:AA13)</f>
        <v>8364</v>
      </c>
      <c r="AB14" s="76"/>
      <c r="AC14" s="75"/>
      <c r="AD14" s="75"/>
      <c r="AE14" s="75"/>
      <c r="AF14" s="75"/>
      <c r="AG14" s="75"/>
      <c r="AH14" s="75"/>
      <c r="AI14" s="74">
        <f>SUM(AI5:AI13)</f>
        <v>26856</v>
      </c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>
        <f>SUM(AT5:AT13)</f>
        <v>37998</v>
      </c>
      <c r="AU14" s="74">
        <f>SUM(AU5:AU13)</f>
        <v>28716</v>
      </c>
      <c r="AV14" s="74">
        <f>SUM(AV5:AV13)</f>
        <v>9282</v>
      </c>
      <c r="AW14" s="74"/>
      <c r="AX14" s="75"/>
      <c r="AY14" s="75"/>
      <c r="AZ14" s="75"/>
      <c r="BA14" s="75"/>
      <c r="BB14" s="75"/>
      <c r="BC14" s="75"/>
      <c r="BD14" s="74">
        <f>SUM(BD5:BD13)</f>
        <v>33918</v>
      </c>
      <c r="BE14" s="62"/>
      <c r="BF14" s="78">
        <f>SUM(BF5:BF13)</f>
        <v>91710</v>
      </c>
      <c r="BG14" s="78"/>
      <c r="BH14" s="25"/>
      <c r="BI14" s="137" t="s">
        <v>168</v>
      </c>
      <c r="BJ14"/>
      <c r="BK14"/>
      <c r="BL14" s="174" t="s">
        <v>165</v>
      </c>
    </row>
    <row r="15" spans="2:68" ht="25" customHeight="1">
      <c r="B15" s="85"/>
      <c r="C15" s="34" t="s">
        <v>126</v>
      </c>
      <c r="D15" s="36">
        <f>SUM(D5,D6,D11,D12,D13)</f>
        <v>17424</v>
      </c>
      <c r="E15" s="36">
        <f>SUM(E5,E6,E11,E12,E13)</f>
        <v>13956</v>
      </c>
      <c r="F15" s="36">
        <f>SUM(F5,F6,F11,F12,F13)</f>
        <v>3468</v>
      </c>
      <c r="G15" s="36"/>
      <c r="H15" s="35"/>
      <c r="I15" s="35"/>
      <c r="J15" s="35"/>
      <c r="K15" s="35"/>
      <c r="L15" s="35"/>
      <c r="M15" s="35"/>
      <c r="N15" s="36">
        <f>SUM(N5,N6,N11,N12,N13)</f>
        <v>17424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47">
        <f>SUM(Y5,Y6,Y11,Y12,Y13)</f>
        <v>17424</v>
      </c>
      <c r="Z15" s="47">
        <f>SUM(Z5,Z6,Z11,Z12,Z13)</f>
        <v>13956</v>
      </c>
      <c r="AA15" s="47">
        <f>SUM(AA5,AA6,AA11,AA12,AA13)</f>
        <v>3468</v>
      </c>
      <c r="AB15" s="47"/>
      <c r="AC15" s="35"/>
      <c r="AD15" s="35"/>
      <c r="AE15" s="35"/>
      <c r="AF15" s="35"/>
      <c r="AG15" s="35"/>
      <c r="AH15" s="35"/>
      <c r="AI15" s="36">
        <f>SUM(AI5,AI6,AI11,AI12,AI13)</f>
        <v>17424</v>
      </c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>
        <f>SUM(AT5,AT6,AT11,AT12,AT13)</f>
        <v>22392</v>
      </c>
      <c r="AU15" s="36">
        <f>SUM(AU5,AU6,AU11,AU12,AU13)</f>
        <v>18312</v>
      </c>
      <c r="AV15" s="36">
        <f>SUM(AV5,AV6,AV11,AV12,AV13)</f>
        <v>4080</v>
      </c>
      <c r="AW15" s="36"/>
      <c r="AX15" s="35"/>
      <c r="AY15" s="35"/>
      <c r="AZ15" s="35"/>
      <c r="BA15" s="35"/>
      <c r="BB15" s="35"/>
      <c r="BC15" s="35"/>
      <c r="BD15" s="36">
        <f>SUM(BD5,BD6,BD11,BD12,BD13)</f>
        <v>22392</v>
      </c>
      <c r="BE15" s="77"/>
      <c r="BF15" s="80">
        <f>SUM(BF5,BF6,BF11,BF12,BF13)</f>
        <v>57240</v>
      </c>
      <c r="BG15" s="80"/>
      <c r="BH15" s="25"/>
      <c r="BI15" s="137" t="s">
        <v>169</v>
      </c>
      <c r="BJ15"/>
      <c r="BK15"/>
      <c r="BL15" s="174" t="s">
        <v>165</v>
      </c>
    </row>
    <row r="16" spans="2:68" ht="40" customHeight="1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16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70"/>
      <c r="BG16" s="70"/>
      <c r="BH16" s="25"/>
      <c r="BI16" s="137" t="s">
        <v>170</v>
      </c>
      <c r="BJ16"/>
      <c r="BK16"/>
      <c r="BL16" s="174" t="s">
        <v>165</v>
      </c>
    </row>
    <row r="17" spans="2:64" ht="32" customHeight="1">
      <c r="B17" s="67"/>
      <c r="C17" s="64" t="s">
        <v>135</v>
      </c>
      <c r="D17" s="194" t="s">
        <v>128</v>
      </c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194" t="s">
        <v>129</v>
      </c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194" t="s">
        <v>130</v>
      </c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64"/>
      <c r="BF17" s="193" t="s">
        <v>155</v>
      </c>
      <c r="BG17" s="82"/>
      <c r="BH17" s="13"/>
      <c r="BI17" s="137" t="s">
        <v>171</v>
      </c>
      <c r="BJ17"/>
      <c r="BK17"/>
      <c r="BL17" s="174" t="s">
        <v>165</v>
      </c>
    </row>
    <row r="18" spans="2:64" ht="32" customHeight="1">
      <c r="B18" s="86"/>
      <c r="C18" s="59" t="s">
        <v>100</v>
      </c>
      <c r="D18" s="57" t="s">
        <v>144</v>
      </c>
      <c r="E18" s="57" t="s">
        <v>146</v>
      </c>
      <c r="F18" s="57" t="s">
        <v>145</v>
      </c>
      <c r="G18" s="59"/>
      <c r="H18" s="59" t="s">
        <v>87</v>
      </c>
      <c r="I18" s="56" t="s">
        <v>3</v>
      </c>
      <c r="J18" s="56" t="s">
        <v>54</v>
      </c>
      <c r="K18" s="57" t="s">
        <v>55</v>
      </c>
      <c r="L18" s="57" t="s">
        <v>59</v>
      </c>
      <c r="M18" s="57" t="s">
        <v>94</v>
      </c>
      <c r="N18" s="57" t="s">
        <v>142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7" t="s">
        <v>144</v>
      </c>
      <c r="Z18" s="57" t="s">
        <v>146</v>
      </c>
      <c r="AA18" s="57" t="s">
        <v>145</v>
      </c>
      <c r="AB18" s="59"/>
      <c r="AC18" s="59" t="s">
        <v>87</v>
      </c>
      <c r="AD18" s="59" t="s">
        <v>3</v>
      </c>
      <c r="AE18" s="57" t="s">
        <v>54</v>
      </c>
      <c r="AF18" s="60" t="s">
        <v>55</v>
      </c>
      <c r="AG18" s="60" t="s">
        <v>59</v>
      </c>
      <c r="AH18" s="60" t="s">
        <v>94</v>
      </c>
      <c r="AI18" s="57" t="s">
        <v>142</v>
      </c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7" t="s">
        <v>144</v>
      </c>
      <c r="AU18" s="57" t="s">
        <v>146</v>
      </c>
      <c r="AV18" s="57" t="s">
        <v>145</v>
      </c>
      <c r="AW18" s="59"/>
      <c r="AX18" s="56" t="s">
        <v>87</v>
      </c>
      <c r="AY18" s="59" t="s">
        <v>3</v>
      </c>
      <c r="AZ18" s="57" t="s">
        <v>54</v>
      </c>
      <c r="BA18" s="60" t="s">
        <v>55</v>
      </c>
      <c r="BB18" s="60" t="s">
        <v>59</v>
      </c>
      <c r="BC18" s="60" t="s">
        <v>94</v>
      </c>
      <c r="BD18" s="60" t="s">
        <v>142</v>
      </c>
      <c r="BE18" s="68"/>
      <c r="BF18" s="193"/>
      <c r="BG18" s="82"/>
      <c r="BH18" s="13"/>
    </row>
    <row r="19" spans="2:64" ht="24" customHeight="1">
      <c r="B19" s="25"/>
      <c r="C19" s="26" t="s">
        <v>58</v>
      </c>
      <c r="D19" s="33">
        <f>SUM(E19:F19)</f>
        <v>2976</v>
      </c>
      <c r="E19" s="33">
        <f>VLOOKUP($H19,'Hardware costs'!$B$4:$O$18,MATCH($BK$4,'Hardware costs'!$B$3:$O$3, 0),FALSE) * 12</f>
        <v>2568</v>
      </c>
      <c r="F19" s="33">
        <f>L19/1000*VLOOKUP("HDD-1TB",'Hardware costs'!$B$4:$O$18,MATCH($BK$4,'Hardware costs'!$B$3:$O$3, 0),FALSE) * 12</f>
        <v>408</v>
      </c>
      <c r="G19" s="15"/>
      <c r="H19" s="45" t="s">
        <v>95</v>
      </c>
      <c r="I19" s="48" t="str">
        <f>VLOOKUP($H19,'Hardware costs'!$B$4:$O$18,3,FALSE)</f>
        <v>Win VDI</v>
      </c>
      <c r="J19" s="48">
        <f>VLOOKUP($H19,'Hardware costs'!$B$4:$O$18,4,FALSE)</f>
        <v>4</v>
      </c>
      <c r="K19" s="48">
        <f>VLOOKUP($H19,'Hardware costs'!$B$4:$O$18,5,FALSE)</f>
        <v>8</v>
      </c>
      <c r="L19" s="38" t="s">
        <v>195</v>
      </c>
      <c r="M19" s="19">
        <v>1</v>
      </c>
      <c r="N19" s="32">
        <f>M19*D19</f>
        <v>2976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32">
        <f>Z19+AA19</f>
        <v>2976</v>
      </c>
      <c r="Z19" s="32">
        <f>VLOOKUP($AC19,'Hardware costs'!$B$4:$O$18,MATCH($BK$4,'Hardware costs'!$B$3:$O$3, 0),FALSE) * 12</f>
        <v>2568</v>
      </c>
      <c r="AA19" s="32">
        <f>AG19/1000*VLOOKUP("HDD-1TB",'Hardware costs'!$B$4:$O$18,MATCH($BK$4,'Hardware costs'!$B$3:$O$3, 0),FALSE) * 12</f>
        <v>408</v>
      </c>
      <c r="AB19" s="15"/>
      <c r="AC19" s="45" t="s">
        <v>95</v>
      </c>
      <c r="AD19" s="17" t="str">
        <f>VLOOKUP($AC19,'Hardware costs'!$B$4:$O$18,3,FALSE)</f>
        <v>Win VDI</v>
      </c>
      <c r="AE19" s="40">
        <f>VLOOKUP($AC19,'Hardware costs'!$B$4:$O$18,4,FALSE)</f>
        <v>4</v>
      </c>
      <c r="AF19" s="40">
        <f>VLOOKUP($AC19,'Hardware costs'!$B$4:$O$18,5,FALSE)</f>
        <v>8</v>
      </c>
      <c r="AG19" s="38" t="s">
        <v>195</v>
      </c>
      <c r="AH19" s="21">
        <f>1*(1+IF($BL$16="Yes", 1, 0))</f>
        <v>1</v>
      </c>
      <c r="AI19" s="32">
        <f>AH19*Y19</f>
        <v>2976</v>
      </c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32">
        <f>AU19+AV19</f>
        <v>2976</v>
      </c>
      <c r="AU19" s="32">
        <f>VLOOKUP($AX19,'Hardware costs'!$B$4:$O$18,MATCH($BK$4,'Hardware costs'!$B$3:$O$3, 0),FALSE) * 12</f>
        <v>2568</v>
      </c>
      <c r="AV19" s="32">
        <f>BB19/1000*VLOOKUP("HDD-1TB",'Hardware costs'!$B$4:$O$18,MATCH($BK$4,'Hardware costs'!$B$3:$O$3, 0),FALSE) * 12</f>
        <v>408</v>
      </c>
      <c r="AW19" s="15"/>
      <c r="AX19" s="72" t="s">
        <v>95</v>
      </c>
      <c r="AY19" s="17" t="str">
        <f>VLOOKUP($AX19,'Hardware costs'!$B$4:$O$18,3,FALSE)</f>
        <v>Win VDI</v>
      </c>
      <c r="AZ19" s="40">
        <f>VLOOKUP($AX19,'Hardware costs'!$B$4:$O$18,4,FALSE)</f>
        <v>4</v>
      </c>
      <c r="BA19" s="40">
        <f>VLOOKUP($AX19,'Hardware costs'!$B$4:$O$18,5,FALSE)</f>
        <v>8</v>
      </c>
      <c r="BB19" s="38" t="s">
        <v>195</v>
      </c>
      <c r="BC19" s="21">
        <f>1*(1+IF($BL$9="Yes",1,0)+IF($BL$15="Yes",1,0)+IF($BL$17="Yes",1,0))</f>
        <v>1</v>
      </c>
      <c r="BD19" s="32">
        <f>BC19*AT19</f>
        <v>2976</v>
      </c>
      <c r="BE19" s="27"/>
      <c r="BF19" s="79">
        <f>N19+AI19+BD19</f>
        <v>8928</v>
      </c>
      <c r="BG19" s="79"/>
      <c r="BH19" s="13"/>
    </row>
    <row r="20" spans="2:64" ht="24" customHeight="1">
      <c r="B20" s="25"/>
      <c r="C20" s="26" t="s">
        <v>60</v>
      </c>
      <c r="D20" s="33">
        <f>SUM(E20:F20)</f>
        <v>17472</v>
      </c>
      <c r="E20" s="33">
        <f>VLOOKUP($H20,'Hardware costs'!$B$4:$O$18,MATCH($BK$4,'Hardware costs'!$B$3:$O$3, 0),FALSE) * 12</f>
        <v>16656</v>
      </c>
      <c r="F20" s="33">
        <f>L20/1000*VLOOKUP("HDD-1TB",'Hardware costs'!$B$4:$O$18,MATCH($BK$4,'Hardware costs'!$B$3:$O$3, 0),FALSE) * 12</f>
        <v>816</v>
      </c>
      <c r="G20" s="15"/>
      <c r="H20" s="45" t="s">
        <v>115</v>
      </c>
      <c r="I20" s="48" t="str">
        <f>VLOOKUP($H20,'Hardware costs'!$B$4:$O$18,3,FALSE)</f>
        <v>Win SQL Server</v>
      </c>
      <c r="J20" s="48">
        <f>VLOOKUP($H20,'Hardware costs'!$B$4:$O$18,4,FALSE)</f>
        <v>8</v>
      </c>
      <c r="K20" s="48">
        <f>VLOOKUP($H20,'Hardware costs'!$B$4:$O$18,5,FALSE)</f>
        <v>16</v>
      </c>
      <c r="L20" s="51" t="s">
        <v>196</v>
      </c>
      <c r="M20" s="19">
        <f>M19</f>
        <v>1</v>
      </c>
      <c r="N20" s="32">
        <f>M20*D20</f>
        <v>17472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32">
        <f>Z20+AA20</f>
        <v>17472</v>
      </c>
      <c r="Z20" s="32">
        <f>VLOOKUP($AC20,'Hardware costs'!$B$4:$O$18,MATCH($BK$4,'Hardware costs'!$B$3:$O$3, 0),FALSE) * 12</f>
        <v>16656</v>
      </c>
      <c r="AA20" s="32">
        <f>AG20/1000*VLOOKUP("HDD-1TB",'Hardware costs'!$B$4:$O$18,MATCH($BK$4,'Hardware costs'!$B$3:$O$3, 0),FALSE) * 12</f>
        <v>816</v>
      </c>
      <c r="AB20" s="15"/>
      <c r="AC20" s="45" t="s">
        <v>115</v>
      </c>
      <c r="AD20" s="17" t="str">
        <f>VLOOKUP($AC20,'Hardware costs'!$B$4:$O$18,3,FALSE)</f>
        <v>Win SQL Server</v>
      </c>
      <c r="AE20" s="41">
        <f>VLOOKUP($AC20,'Hardware costs'!$B$4:$O$18,4,FALSE)</f>
        <v>8</v>
      </c>
      <c r="AF20" s="41">
        <f>VLOOKUP($AC20,'Hardware costs'!$B$4:$O$18,5,FALSE)</f>
        <v>16</v>
      </c>
      <c r="AG20" s="51" t="s">
        <v>196</v>
      </c>
      <c r="AH20" s="21">
        <f>1*(1+IF($BL$16="Yes", 1, 0))</f>
        <v>1</v>
      </c>
      <c r="AI20" s="32">
        <f>AH20*Y20</f>
        <v>17472</v>
      </c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32">
        <f>AU20+AV20</f>
        <v>17472</v>
      </c>
      <c r="AU20" s="32">
        <f>VLOOKUP($AX20,'Hardware costs'!$B$4:$O$18,MATCH($BK$4,'Hardware costs'!$B$3:$O$3, 0),FALSE) * 12</f>
        <v>16656</v>
      </c>
      <c r="AV20" s="32">
        <f>BB20/1000*VLOOKUP("HDD-1TB",'Hardware costs'!$B$4:$O$18,MATCH($BK$4,'Hardware costs'!$B$3:$O$3, 0),FALSE) * 12</f>
        <v>816</v>
      </c>
      <c r="AW20" s="15"/>
      <c r="AX20" s="72" t="s">
        <v>115</v>
      </c>
      <c r="AY20" s="17" t="str">
        <f>VLOOKUP($AX20,'Hardware costs'!$B$4:$O$18,3,FALSE)</f>
        <v>Win SQL Server</v>
      </c>
      <c r="AZ20" s="41">
        <f>VLOOKUP($AX20,'Hardware costs'!$B$4:$O$18,4,FALSE)</f>
        <v>8</v>
      </c>
      <c r="BA20" s="41">
        <f>VLOOKUP($AX20,'Hardware costs'!$B$4:$O$18,5,FALSE)</f>
        <v>16</v>
      </c>
      <c r="BB20" s="51" t="s">
        <v>196</v>
      </c>
      <c r="BC20" s="21">
        <f>1*(1+IF($BL$9="Yes",1,0)+IF($BL$15="Yes",1,0)+IF($BL$17="Yes",1,0))</f>
        <v>1</v>
      </c>
      <c r="BD20" s="32">
        <f>BC20*AT20</f>
        <v>17472</v>
      </c>
      <c r="BE20" s="27"/>
      <c r="BF20" s="79">
        <f>N20+AI20+BD20</f>
        <v>52416</v>
      </c>
      <c r="BG20" s="79"/>
      <c r="BH20" s="13"/>
      <c r="BI20" s="13"/>
    </row>
    <row r="21" spans="2:64" ht="24" customHeight="1">
      <c r="B21" s="25"/>
      <c r="C21" s="28" t="s">
        <v>61</v>
      </c>
      <c r="D21" s="33">
        <f>SUM(E21:F21)</f>
        <v>2976</v>
      </c>
      <c r="E21" s="33">
        <f>VLOOKUP($H21,'Hardware costs'!$B$4:$O$18,MATCH($BK$4,'Hardware costs'!$B$3:$O$3, 0),FALSE) * 12</f>
        <v>2568</v>
      </c>
      <c r="F21" s="33">
        <f>L21/1000*VLOOKUP("HDD-1TB",'Hardware costs'!$B$4:$O$18,MATCH($BK$4,'Hardware costs'!$B$3:$O$3, 0),FALSE) * 12</f>
        <v>408</v>
      </c>
      <c r="G21" s="15"/>
      <c r="H21" s="45" t="s">
        <v>91</v>
      </c>
      <c r="I21" s="69" t="str">
        <f>VLOOKUP($H21,'Hardware costs'!$B$4:$O$18,3,FALSE)</f>
        <v>Win Server</v>
      </c>
      <c r="J21" s="48">
        <f>VLOOKUP($H21,'Hardware costs'!$B$4:$O$18,4,FALSE)</f>
        <v>4</v>
      </c>
      <c r="K21" s="48">
        <f>VLOOKUP($H21,'Hardware costs'!$B$4:$O$18,5,FALSE)</f>
        <v>16</v>
      </c>
      <c r="L21" s="39" t="s">
        <v>195</v>
      </c>
      <c r="M21" s="43">
        <v>1</v>
      </c>
      <c r="N21" s="32">
        <f>M21*D21</f>
        <v>2976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32">
        <f>Z21+AA21</f>
        <v>2976</v>
      </c>
      <c r="Z21" s="32">
        <f>VLOOKUP($AC21,'Hardware costs'!$B$4:$O$18,MATCH($BK$4,'Hardware costs'!$B$3:$O$3, 0),FALSE) * 12</f>
        <v>2568</v>
      </c>
      <c r="AA21" s="32">
        <f>AG21/1000*VLOOKUP("HDD-1TB",'Hardware costs'!$B$4:$O$18,MATCH($BK$4,'Hardware costs'!$B$3:$O$3, 0),FALSE) * 12</f>
        <v>408</v>
      </c>
      <c r="AB21" s="15"/>
      <c r="AC21" s="45" t="s">
        <v>91</v>
      </c>
      <c r="AD21" s="71" t="str">
        <f>VLOOKUP($AC21,'Hardware costs'!$B$4:$O$18,3,FALSE)</f>
        <v>Win Server</v>
      </c>
      <c r="AE21" s="41">
        <f>VLOOKUP($AC21,'Hardware costs'!$B$4:$O$18,4,FALSE)</f>
        <v>4</v>
      </c>
      <c r="AF21" s="41">
        <f>VLOOKUP($AC21,'Hardware costs'!$B$4:$O$18,5,FALSE)</f>
        <v>16</v>
      </c>
      <c r="AG21" s="39" t="s">
        <v>195</v>
      </c>
      <c r="AH21" s="21">
        <f>1*(1+IF($BL$16="Yes", 1, 0))</f>
        <v>1</v>
      </c>
      <c r="AI21" s="32">
        <f>AH21*Y21</f>
        <v>2976</v>
      </c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32">
        <f>AU21+AV21</f>
        <v>2976</v>
      </c>
      <c r="AU21" s="32">
        <f>VLOOKUP($AX21,'Hardware costs'!$B$4:$O$18,MATCH($BK$4,'Hardware costs'!$B$3:$O$3, 0),FALSE) * 12</f>
        <v>2568</v>
      </c>
      <c r="AV21" s="32">
        <f>BB21/1000*VLOOKUP("HDD-1TB",'Hardware costs'!$B$4:$O$18,MATCH($BK$4,'Hardware costs'!$B$3:$O$3, 0),FALSE) * 12</f>
        <v>408</v>
      </c>
      <c r="AW21" s="15"/>
      <c r="AX21" s="72" t="s">
        <v>91</v>
      </c>
      <c r="AY21" s="71" t="str">
        <f>VLOOKUP($AX21,'Hardware costs'!$B$4:$O$18,3,FALSE)</f>
        <v>Win Server</v>
      </c>
      <c r="AZ21" s="40">
        <f>VLOOKUP($AX21,'Hardware costs'!$B$4:$O$18,4,FALSE)</f>
        <v>4</v>
      </c>
      <c r="BA21" s="40">
        <f>VLOOKUP($AX21,'Hardware costs'!$B$4:$O$18,5,FALSE)</f>
        <v>16</v>
      </c>
      <c r="BB21" s="39" t="s">
        <v>195</v>
      </c>
      <c r="BC21" s="21">
        <f>1*(1+IF($BL$9="Yes",1,0)+IF($BL$15="Yes",1,0)+IF($BL$17="Yes",1,0))</f>
        <v>1</v>
      </c>
      <c r="BD21" s="32">
        <f>BC21*AT21</f>
        <v>2976</v>
      </c>
      <c r="BE21" s="27"/>
      <c r="BF21" s="79">
        <f>N21+AI21+BD21</f>
        <v>8928</v>
      </c>
      <c r="BG21" s="79"/>
      <c r="BH21" s="13"/>
      <c r="BI21" s="13"/>
    </row>
    <row r="22" spans="2:64" ht="24" customHeight="1">
      <c r="B22" s="25"/>
      <c r="C22" s="28" t="s">
        <v>64</v>
      </c>
      <c r="D22" s="33">
        <f>SUM(E22:F22)</f>
        <v>2670</v>
      </c>
      <c r="E22" s="33">
        <f>VLOOKUP($H22,'Hardware costs'!$B$4:$O$18,MATCH($BK$4,'Hardware costs'!$B$3:$O$3, 0),FALSE) * 12</f>
        <v>2568</v>
      </c>
      <c r="F22" s="33">
        <f>L22/1000*VLOOKUP("HDD-1TB",'Hardware costs'!$B$4:$O$18,MATCH($BK$4,'Hardware costs'!$B$3:$O$3, 0),FALSE) * 12</f>
        <v>102</v>
      </c>
      <c r="G22" s="15"/>
      <c r="H22" s="45" t="s">
        <v>95</v>
      </c>
      <c r="I22" s="69" t="str">
        <f>VLOOKUP($H22,'Hardware costs'!$B$4:$O$18,3,FALSE)</f>
        <v>Win VDI</v>
      </c>
      <c r="J22" s="48">
        <f>VLOOKUP($H22,'Hardware costs'!$B$4:$O$18,4,FALSE)</f>
        <v>4</v>
      </c>
      <c r="K22" s="48">
        <f>VLOOKUP($H22,'Hardware costs'!$B$4:$O$18,5,FALSE)</f>
        <v>8</v>
      </c>
      <c r="L22" s="39" t="s">
        <v>116</v>
      </c>
      <c r="M22" s="43">
        <f>ROUNDUP(Inputs!E33, 0)</f>
        <v>4</v>
      </c>
      <c r="N22" s="32">
        <f>M22*D22</f>
        <v>10680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32">
        <f>Z22+AA22</f>
        <v>2670</v>
      </c>
      <c r="Z22" s="32">
        <f>VLOOKUP($AC22,'Hardware costs'!$B$4:$O$18,MATCH($BK$4,'Hardware costs'!$B$3:$O$3, 0),FALSE) * 12</f>
        <v>2568</v>
      </c>
      <c r="AA22" s="32">
        <f>AG22/1000*VLOOKUP("HDD-1TB",'Hardware costs'!$B$4:$O$18,MATCH($BK$4,'Hardware costs'!$B$3:$O$3, 0),FALSE) * 12</f>
        <v>102</v>
      </c>
      <c r="AB22" s="15"/>
      <c r="AC22" s="45" t="s">
        <v>95</v>
      </c>
      <c r="AD22" s="71" t="str">
        <f>VLOOKUP($AC22,'Hardware costs'!$B$4:$O$18,3,FALSE)</f>
        <v>Win VDI</v>
      </c>
      <c r="AE22" s="40">
        <f>VLOOKUP($AC22,'Hardware costs'!$B$4:$O$18,4,FALSE)</f>
        <v>4</v>
      </c>
      <c r="AF22" s="40">
        <f>VLOOKUP($AC22,'Hardware costs'!$B$4:$O$18,5,FALSE)</f>
        <v>8</v>
      </c>
      <c r="AG22" s="39" t="s">
        <v>116</v>
      </c>
      <c r="AH22" s="42">
        <f>ROUNDUP(Inputs!E28,0)</f>
        <v>2</v>
      </c>
      <c r="AI22" s="32">
        <f>AH22*Y22</f>
        <v>5340</v>
      </c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32">
        <f>AU22+AV22</f>
        <v>2670</v>
      </c>
      <c r="AU22" s="32">
        <f>VLOOKUP($AX22,'Hardware costs'!$B$4:$O$18,MATCH($BK$4,'Hardware costs'!$B$3:$O$3, 0),FALSE) * 12</f>
        <v>2568</v>
      </c>
      <c r="AV22" s="32">
        <f>BB22/1000*VLOOKUP("HDD-1TB",'Hardware costs'!$B$4:$O$18,MATCH($BK$4,'Hardware costs'!$B$3:$O$3, 0),FALSE) * 12</f>
        <v>102</v>
      </c>
      <c r="AW22" s="15"/>
      <c r="AX22" s="72" t="s">
        <v>95</v>
      </c>
      <c r="AY22" s="71" t="str">
        <f>VLOOKUP($AX22,'Hardware costs'!$B$4:$O$18,3,FALSE)</f>
        <v>Win VDI</v>
      </c>
      <c r="AZ22" s="40">
        <f>VLOOKUP($AX22,'Hardware costs'!$B$4:$O$18,4,FALSE)</f>
        <v>4</v>
      </c>
      <c r="BA22" s="40">
        <f>VLOOKUP($AX22,'Hardware costs'!$B$4:$O$18,5,FALSE)</f>
        <v>8</v>
      </c>
      <c r="BB22" s="39" t="s">
        <v>116</v>
      </c>
      <c r="BC22" s="43">
        <f>ROUNDUP(Inputs!$E$35,0)*(1+IF($BL$9="Yes", 1, 0))</f>
        <v>4</v>
      </c>
      <c r="BD22" s="32">
        <f>BC22*AT22</f>
        <v>10680</v>
      </c>
      <c r="BE22" s="27"/>
      <c r="BF22" s="79">
        <f>N22+AI22+BD22</f>
        <v>26700</v>
      </c>
      <c r="BG22" s="79"/>
      <c r="BH22" s="13"/>
      <c r="BI22" s="13"/>
    </row>
    <row r="23" spans="2:64" ht="25" customHeight="1">
      <c r="B23" s="85"/>
      <c r="C23" s="34" t="s">
        <v>126</v>
      </c>
      <c r="D23" s="37">
        <f>SUM(D19:D22)</f>
        <v>26094</v>
      </c>
      <c r="E23" s="37">
        <f>SUM(E19:E22)</f>
        <v>24360</v>
      </c>
      <c r="F23" s="37">
        <f>SUM(F19:F22)</f>
        <v>1734</v>
      </c>
      <c r="G23" s="35"/>
      <c r="H23" s="35"/>
      <c r="I23" s="35"/>
      <c r="J23" s="35"/>
      <c r="K23" s="35"/>
      <c r="L23" s="35"/>
      <c r="M23" s="35"/>
      <c r="N23" s="36">
        <f>SUM(N19:N22)</f>
        <v>34104</v>
      </c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6">
        <f>SUM(Y19:Y22)</f>
        <v>26094</v>
      </c>
      <c r="Z23" s="36">
        <f>SUM(Z19:Z22)</f>
        <v>24360</v>
      </c>
      <c r="AA23" s="36">
        <f>SUM(AA19:AA22)</f>
        <v>1734</v>
      </c>
      <c r="AB23" s="35"/>
      <c r="AC23" s="35"/>
      <c r="AD23" s="35"/>
      <c r="AE23" s="35"/>
      <c r="AF23" s="35"/>
      <c r="AG23" s="35"/>
      <c r="AH23" s="35"/>
      <c r="AI23" s="36">
        <f>SUM(AI19:AI22)</f>
        <v>28764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6">
        <f>SUM(AT19:AT22)</f>
        <v>26094</v>
      </c>
      <c r="AU23" s="36">
        <f>SUM(AU19:AU22)</f>
        <v>24360</v>
      </c>
      <c r="AV23" s="36">
        <f>SUM(AV19:AV22)</f>
        <v>1734</v>
      </c>
      <c r="AW23" s="35"/>
      <c r="AX23" s="35"/>
      <c r="AY23" s="35"/>
      <c r="AZ23" s="35"/>
      <c r="BA23" s="35"/>
      <c r="BB23" s="35"/>
      <c r="BC23" s="35"/>
      <c r="BD23" s="36">
        <f>SUM(BD19:BD22)</f>
        <v>34104</v>
      </c>
      <c r="BE23" s="35"/>
      <c r="BF23" s="80">
        <f>SUM(BF19:BF22)</f>
        <v>96972</v>
      </c>
      <c r="BG23" s="80"/>
      <c r="BH23" s="13"/>
      <c r="BI23" s="13"/>
    </row>
    <row r="24" spans="2:64" ht="39" customHeight="1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</row>
    <row r="25" spans="2:64" ht="32" customHeight="1">
      <c r="B25" s="87"/>
      <c r="C25" s="64" t="s">
        <v>136</v>
      </c>
      <c r="D25" s="194" t="s">
        <v>128</v>
      </c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194" t="s">
        <v>129</v>
      </c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194" t="s">
        <v>130</v>
      </c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66"/>
      <c r="BF25" s="193" t="s">
        <v>155</v>
      </c>
      <c r="BG25" s="82"/>
      <c r="BH25" s="30"/>
      <c r="BI25" s="30"/>
    </row>
    <row r="26" spans="2:64" ht="33" customHeight="1">
      <c r="B26" s="88"/>
      <c r="C26" s="59" t="s">
        <v>100</v>
      </c>
      <c r="D26" s="57" t="s">
        <v>144</v>
      </c>
      <c r="E26" s="57" t="s">
        <v>146</v>
      </c>
      <c r="F26" s="57" t="s">
        <v>145</v>
      </c>
      <c r="G26" s="57"/>
      <c r="H26" s="59" t="s">
        <v>87</v>
      </c>
      <c r="I26" s="59" t="s">
        <v>3</v>
      </c>
      <c r="J26" s="57" t="s">
        <v>54</v>
      </c>
      <c r="K26" s="57" t="s">
        <v>55</v>
      </c>
      <c r="L26" s="57" t="s">
        <v>59</v>
      </c>
      <c r="M26" s="57" t="s">
        <v>94</v>
      </c>
      <c r="N26" s="57" t="s">
        <v>142</v>
      </c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144</v>
      </c>
      <c r="Z26" s="57" t="s">
        <v>146</v>
      </c>
      <c r="AA26" s="57" t="s">
        <v>145</v>
      </c>
      <c r="AB26" s="57"/>
      <c r="AC26" s="59" t="s">
        <v>87</v>
      </c>
      <c r="AD26" s="59" t="s">
        <v>3</v>
      </c>
      <c r="AE26" s="57" t="s">
        <v>54</v>
      </c>
      <c r="AF26" s="60" t="s">
        <v>55</v>
      </c>
      <c r="AG26" s="60" t="s">
        <v>59</v>
      </c>
      <c r="AH26" s="60" t="s">
        <v>94</v>
      </c>
      <c r="AI26" s="57" t="s">
        <v>142</v>
      </c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 t="s">
        <v>144</v>
      </c>
      <c r="AU26" s="57" t="s">
        <v>146</v>
      </c>
      <c r="AV26" s="57" t="s">
        <v>145</v>
      </c>
      <c r="AW26" s="57"/>
      <c r="AX26" s="59" t="s">
        <v>87</v>
      </c>
      <c r="AY26" s="59" t="s">
        <v>3</v>
      </c>
      <c r="AZ26" s="57" t="s">
        <v>54</v>
      </c>
      <c r="BA26" s="60" t="s">
        <v>55</v>
      </c>
      <c r="BB26" s="60" t="s">
        <v>59</v>
      </c>
      <c r="BC26" s="60" t="s">
        <v>94</v>
      </c>
      <c r="BD26" s="60" t="s">
        <v>142</v>
      </c>
      <c r="BE26" s="83"/>
      <c r="BF26" s="193"/>
      <c r="BG26" s="82"/>
      <c r="BH26" s="30"/>
      <c r="BI26" s="30"/>
    </row>
    <row r="27" spans="2:64" ht="25" customHeight="1">
      <c r="B27" s="25"/>
      <c r="C27" s="26" t="s">
        <v>66</v>
      </c>
      <c r="D27" s="32">
        <f>SUM(E27:F27)</f>
        <v>5340</v>
      </c>
      <c r="E27" s="32">
        <f>VLOOKUP($H27,'Hardware costs'!$B$4:$O$18,MATCH($BK$4,'Hardware costs'!$B$3:$O$3, 0),FALSE) * 12</f>
        <v>5136</v>
      </c>
      <c r="F27" s="32">
        <f>L27/1000*VLOOKUP("HDD-1TB",'Hardware costs'!$B$4:$O$18,MATCH($BK$4,'Hardware costs'!$B$3:$O$3, 0),FALSE) * 12</f>
        <v>204</v>
      </c>
      <c r="G27" s="15"/>
      <c r="H27" s="45" t="s">
        <v>117</v>
      </c>
      <c r="I27" s="17" t="str">
        <f>VLOOKUP($H27,'Hardware costs'!$B$4:$O$18,3,FALSE)</f>
        <v>Win Server</v>
      </c>
      <c r="J27" s="48">
        <f>VLOOKUP($H27,'Hardware costs'!$B$4:$O$18,4,FALSE)</f>
        <v>8</v>
      </c>
      <c r="K27" s="48">
        <f>VLOOKUP($H27,'Hardware costs'!$B$4:$O$18,5,FALSE)</f>
        <v>8</v>
      </c>
      <c r="L27" s="51" t="s">
        <v>92</v>
      </c>
      <c r="M27" s="19">
        <v>1</v>
      </c>
      <c r="N27" s="32">
        <f>M27*D27</f>
        <v>5340</v>
      </c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>
        <f>Z27+AA27</f>
        <v>5340</v>
      </c>
      <c r="Z27" s="32">
        <f>VLOOKUP($AC27,'Hardware costs'!$B$4:$O$18,MATCH($BK$4,'Hardware costs'!$B$3:$O$3, 0),FALSE) * 12</f>
        <v>5136</v>
      </c>
      <c r="AA27" s="32">
        <f>AG27/1000*VLOOKUP("HDD-1TB",'Hardware costs'!$B$4:$O$18,MATCH($BK$4,'Hardware costs'!$B$3:$O$3, 0),FALSE) * 12</f>
        <v>204</v>
      </c>
      <c r="AB27" s="15"/>
      <c r="AC27" s="45" t="s">
        <v>117</v>
      </c>
      <c r="AD27" s="17" t="str">
        <f>VLOOKUP($AC27,'Hardware costs'!$B$4:$O$18,3,FALSE)</f>
        <v>Win Server</v>
      </c>
      <c r="AE27" s="41">
        <f>VLOOKUP($AC27,'Hardware costs'!$B$4:$O$18,4,FALSE)</f>
        <v>8</v>
      </c>
      <c r="AF27" s="41">
        <f>VLOOKUP($AC27,'Hardware costs'!$B$4:$O$18,5,FALSE)</f>
        <v>8</v>
      </c>
      <c r="AG27" s="51" t="s">
        <v>92</v>
      </c>
      <c r="AH27" s="173">
        <f>1*(1+IF($BL$16="Yes", 1, 0))</f>
        <v>1</v>
      </c>
      <c r="AI27" s="32">
        <f>AH27*Y27</f>
        <v>5340</v>
      </c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>
        <f>AU27+AV27</f>
        <v>5340</v>
      </c>
      <c r="AU27" s="32">
        <f>VLOOKUP($AX27,'Hardware costs'!$B$4:$O$18,MATCH($BK$4,'Hardware costs'!$B$3:$O$3, 0),FALSE) * 12</f>
        <v>5136</v>
      </c>
      <c r="AV27" s="32">
        <f>BB27/1000*VLOOKUP("HDD-1TB",'Hardware costs'!$B$4:$O$18,MATCH($BK$4,'Hardware costs'!$B$3:$O$3, 0),FALSE) * 12</f>
        <v>204</v>
      </c>
      <c r="AW27" s="15"/>
      <c r="AX27" s="45" t="s">
        <v>117</v>
      </c>
      <c r="AY27" s="17" t="str">
        <f>VLOOKUP($AX27,'Hardware costs'!$B$4:$O$18,3,FALSE)</f>
        <v>Win Server</v>
      </c>
      <c r="AZ27" s="41">
        <f>VLOOKUP($AX27,'Hardware costs'!$B$4:$O$18,4,FALSE)</f>
        <v>8</v>
      </c>
      <c r="BA27" s="41">
        <f>VLOOKUP($AX27,'Hardware costs'!$B$4:$O$18,5,FALSE)</f>
        <v>8</v>
      </c>
      <c r="BB27" s="51" t="s">
        <v>92</v>
      </c>
      <c r="BC27" s="21">
        <f>1*(1+IF($BL$9="Yes",1,0)+IF($BL$15="Yes",1,0)+IF($BL$17="Yes",1,0))</f>
        <v>1</v>
      </c>
      <c r="BD27" s="32">
        <f>BC27*AT27</f>
        <v>5340</v>
      </c>
      <c r="BE27" s="32"/>
      <c r="BF27" s="79">
        <f>N27+AI27+BD27</f>
        <v>16020</v>
      </c>
      <c r="BG27" s="79"/>
      <c r="BH27" s="25"/>
      <c r="BI27" s="25"/>
    </row>
    <row r="28" spans="2:64" ht="25" customHeight="1">
      <c r="B28" s="25"/>
      <c r="C28" s="28" t="s">
        <v>60</v>
      </c>
      <c r="D28" s="32">
        <f>SUM(E28:F28)</f>
        <v>17676</v>
      </c>
      <c r="E28" s="32">
        <f>VLOOKUP($H28,'Hardware costs'!$B$4:$O$18,MATCH($BK$4,'Hardware costs'!$B$3:$O$3, 0),FALSE) * 12</f>
        <v>16656</v>
      </c>
      <c r="F28" s="32">
        <f>L28/1000*VLOOKUP("HDD-1TB",'Hardware costs'!$B$4:$O$18,MATCH($BK$4,'Hardware costs'!$B$3:$O$3, 0),FALSE) * 12</f>
        <v>1020</v>
      </c>
      <c r="G28" s="15"/>
      <c r="H28" s="45" t="s">
        <v>115</v>
      </c>
      <c r="I28" s="71" t="str">
        <f>VLOOKUP($H28,'Hardware costs'!$B$4:$O$18,3,FALSE)</f>
        <v>Win SQL Server</v>
      </c>
      <c r="J28" s="48">
        <f>VLOOKUP($H28,'Hardware costs'!$B$4:$O$18,4,FALSE)</f>
        <v>8</v>
      </c>
      <c r="K28" s="48">
        <f>VLOOKUP($H28,'Hardware costs'!$B$4:$O$18,5,FALSE)</f>
        <v>16</v>
      </c>
      <c r="L28" s="39" t="s">
        <v>119</v>
      </c>
      <c r="M28" s="43">
        <v>1</v>
      </c>
      <c r="N28" s="32">
        <f>M28*D28</f>
        <v>17676</v>
      </c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2">
        <f>Z28+AA28</f>
        <v>17676</v>
      </c>
      <c r="Z28" s="32">
        <f>VLOOKUP($AC28,'Hardware costs'!$B$4:$O$18,MATCH($BK$4,'Hardware costs'!$B$3:$O$3, 0),FALSE) * 12</f>
        <v>16656</v>
      </c>
      <c r="AA28" s="32">
        <f>AG28/1000*VLOOKUP("HDD-1TB",'Hardware costs'!$B$4:$O$18,MATCH($BK$4,'Hardware costs'!$B$3:$O$3, 0),FALSE) * 12</f>
        <v>1020</v>
      </c>
      <c r="AB28" s="15"/>
      <c r="AC28" s="45" t="s">
        <v>115</v>
      </c>
      <c r="AD28" s="71" t="str">
        <f>VLOOKUP($AC28,'Hardware costs'!$B$4:$O$18,3,FALSE)</f>
        <v>Win SQL Server</v>
      </c>
      <c r="AE28" s="41">
        <f>VLOOKUP($AC28,'Hardware costs'!$B$4:$O$18,4,FALSE)</f>
        <v>8</v>
      </c>
      <c r="AF28" s="41">
        <f>VLOOKUP($AC28,'Hardware costs'!$B$4:$O$18,5,FALSE)</f>
        <v>16</v>
      </c>
      <c r="AG28" s="39" t="s">
        <v>119</v>
      </c>
      <c r="AH28" s="173">
        <f>1*(1+IF($BL$16="Yes", 1, 0))</f>
        <v>1</v>
      </c>
      <c r="AI28" s="32">
        <f>AH28*Y28</f>
        <v>17676</v>
      </c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>
        <f>AU28+AV28</f>
        <v>17676</v>
      </c>
      <c r="AU28" s="32">
        <f>VLOOKUP($AX28,'Hardware costs'!$B$4:$O$18,MATCH($BK$4,'Hardware costs'!$B$3:$O$3, 0),FALSE) * 12</f>
        <v>16656</v>
      </c>
      <c r="AV28" s="32">
        <f>BB28/1000*VLOOKUP("HDD-1TB",'Hardware costs'!$B$4:$O$18,MATCH($BK$4,'Hardware costs'!$B$3:$O$3, 0),FALSE) * 12</f>
        <v>1020</v>
      </c>
      <c r="AW28" s="15"/>
      <c r="AX28" s="45" t="s">
        <v>115</v>
      </c>
      <c r="AY28" s="71" t="str">
        <f>VLOOKUP($AX28,'Hardware costs'!$B$4:$O$18,3,FALSE)</f>
        <v>Win SQL Server</v>
      </c>
      <c r="AZ28" s="40">
        <f>VLOOKUP($AX28,'Hardware costs'!$B$4:$O$18,4,FALSE)</f>
        <v>8</v>
      </c>
      <c r="BA28" s="40">
        <f>VLOOKUP($AX28,'Hardware costs'!$B$4:$O$18,5,FALSE)</f>
        <v>16</v>
      </c>
      <c r="BB28" s="39" t="s">
        <v>119</v>
      </c>
      <c r="BC28" s="21">
        <f>1*(1+IF($BL$9="Yes",1,0)+IF($BL$15="Yes",1,0)+IF($BL$17="Yes",1,0))</f>
        <v>1</v>
      </c>
      <c r="BD28" s="32">
        <f>BC28*AT28</f>
        <v>17676</v>
      </c>
      <c r="BE28" s="32"/>
      <c r="BF28" s="79">
        <f>N28+AI28+BD28</f>
        <v>53028</v>
      </c>
      <c r="BG28" s="79"/>
      <c r="BH28" s="25"/>
      <c r="BI28" s="25"/>
    </row>
    <row r="29" spans="2:64" ht="25" customHeight="1">
      <c r="B29" s="25"/>
      <c r="C29" s="28" t="s">
        <v>64</v>
      </c>
      <c r="D29" s="32">
        <f>SUM(E29:F29)</f>
        <v>1386</v>
      </c>
      <c r="E29" s="32">
        <f>VLOOKUP($H29,'Hardware costs'!$B$4:$O$18,MATCH($BK$4,'Hardware costs'!$B$3:$O$3, 0),FALSE) * 12</f>
        <v>1284</v>
      </c>
      <c r="F29" s="32">
        <f>L29/1000*VLOOKUP("HDD-1TB",'Hardware costs'!$B$4:$O$18,MATCH($BK$4,'Hardware costs'!$B$3:$O$3, 0),FALSE) * 12</f>
        <v>102</v>
      </c>
      <c r="G29" s="15"/>
      <c r="H29" s="45" t="s">
        <v>118</v>
      </c>
      <c r="I29" s="71" t="str">
        <f>VLOOKUP($H29,'Hardware costs'!$B$4:$O$18,3,FALSE)</f>
        <v>Win VDI</v>
      </c>
      <c r="J29" s="48">
        <f>VLOOKUP($H29,'Hardware costs'!$B$4:$O$18,4,FALSE)</f>
        <v>2</v>
      </c>
      <c r="K29" s="48">
        <f>VLOOKUP($H29,'Hardware costs'!$B$4:$O$18,5,FALSE)</f>
        <v>8</v>
      </c>
      <c r="L29" s="39" t="s">
        <v>116</v>
      </c>
      <c r="M29" s="43">
        <f>ROUNDUP(Inputs!E33, 0)</f>
        <v>4</v>
      </c>
      <c r="N29" s="32">
        <f>M29*D29</f>
        <v>5544</v>
      </c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2">
        <f>Z29+AA29</f>
        <v>1386</v>
      </c>
      <c r="Z29" s="32">
        <f>VLOOKUP($AC29,'Hardware costs'!$B$4:$O$18,MATCH($BK$4,'Hardware costs'!$B$3:$O$3, 0),FALSE) * 12</f>
        <v>1284</v>
      </c>
      <c r="AA29" s="32">
        <f>AG29/1000*VLOOKUP("HDD-1TB",'Hardware costs'!$B$4:$O$18,MATCH($BK$4,'Hardware costs'!$B$3:$O$3, 0),FALSE) * 12</f>
        <v>102</v>
      </c>
      <c r="AB29" s="15"/>
      <c r="AC29" s="45" t="s">
        <v>118</v>
      </c>
      <c r="AD29" s="71" t="str">
        <f>VLOOKUP($AC29,'Hardware costs'!$B$4:$O$18,3,FALSE)</f>
        <v>Win VDI</v>
      </c>
      <c r="AE29" s="40">
        <f>VLOOKUP($AC29,'Hardware costs'!$B$4:$O$18,4,FALSE)</f>
        <v>2</v>
      </c>
      <c r="AF29" s="40">
        <f>VLOOKUP($AC29,'Hardware costs'!$B$4:$O$18,5,FALSE)</f>
        <v>8</v>
      </c>
      <c r="AG29" s="39" t="s">
        <v>116</v>
      </c>
      <c r="AH29" s="42">
        <f>ROUNDUP(Inputs!E28,0)</f>
        <v>2</v>
      </c>
      <c r="AI29" s="32">
        <f>AH29*Y29</f>
        <v>2772</v>
      </c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>
        <f>AU29+AV29</f>
        <v>1386</v>
      </c>
      <c r="AU29" s="32">
        <f>VLOOKUP($AX29,'Hardware costs'!$B$4:$O$18,MATCH($BK$4,'Hardware costs'!$B$3:$O$3, 0),FALSE) * 12</f>
        <v>1284</v>
      </c>
      <c r="AV29" s="32">
        <f>BB29/1000*VLOOKUP("HDD-1TB",'Hardware costs'!$B$4:$O$18,MATCH($BK$4,'Hardware costs'!$B$3:$O$3, 0),FALSE) * 12</f>
        <v>102</v>
      </c>
      <c r="AW29" s="15"/>
      <c r="AX29" s="45" t="s">
        <v>118</v>
      </c>
      <c r="AY29" s="71" t="str">
        <f>VLOOKUP($AX29,'Hardware costs'!$B$4:$O$18,3,FALSE)</f>
        <v>Win VDI</v>
      </c>
      <c r="AZ29" s="40">
        <f>VLOOKUP($AX29,'Hardware costs'!$B$4:$O$18,4,FALSE)</f>
        <v>2</v>
      </c>
      <c r="BA29" s="40">
        <f>VLOOKUP($AX29,'Hardware costs'!$B$4:$O$18,5,FALSE)</f>
        <v>8</v>
      </c>
      <c r="BB29" s="39" t="s">
        <v>116</v>
      </c>
      <c r="BC29" s="43">
        <f>ROUNDUP(Inputs!$E$35,0)*(1+IF($BL$9="Yes", 1, 0))</f>
        <v>4</v>
      </c>
      <c r="BD29" s="32">
        <f>BC29*AT29</f>
        <v>5544</v>
      </c>
      <c r="BE29" s="32"/>
      <c r="BF29" s="79">
        <f>N29+AI29+BD29</f>
        <v>13860</v>
      </c>
      <c r="BG29" s="79"/>
      <c r="BH29" s="25"/>
      <c r="BI29" s="25"/>
    </row>
    <row r="30" spans="2:64" ht="25" customHeight="1">
      <c r="B30" s="89"/>
      <c r="C30" s="34" t="s">
        <v>126</v>
      </c>
      <c r="D30" s="36">
        <f>SUM(D27:D29)</f>
        <v>24402</v>
      </c>
      <c r="E30" s="36">
        <f>SUM(E27:E29)</f>
        <v>23076</v>
      </c>
      <c r="F30" s="36">
        <f>SUM(F27:F29)</f>
        <v>1326</v>
      </c>
      <c r="G30" s="35"/>
      <c r="H30" s="35"/>
      <c r="I30" s="35"/>
      <c r="J30" s="35"/>
      <c r="K30" s="35"/>
      <c r="L30" s="35"/>
      <c r="M30" s="35"/>
      <c r="N30" s="36">
        <f>SUM(N27:N29)</f>
        <v>28560</v>
      </c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6">
        <f>SUM(Y27:Y29)</f>
        <v>24402</v>
      </c>
      <c r="Z30" s="36">
        <f>SUM(Z27:Z29)</f>
        <v>23076</v>
      </c>
      <c r="AA30" s="36">
        <f>SUM(AA27:AA29)</f>
        <v>1326</v>
      </c>
      <c r="AB30" s="35"/>
      <c r="AC30" s="35"/>
      <c r="AD30" s="35"/>
      <c r="AE30" s="35"/>
      <c r="AF30" s="35"/>
      <c r="AG30" s="35"/>
      <c r="AH30" s="35"/>
      <c r="AI30" s="36">
        <f>SUM(AI27:AI29)</f>
        <v>25788</v>
      </c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>
        <f>SUM(AT27:AT29)</f>
        <v>24402</v>
      </c>
      <c r="AU30" s="36">
        <f>SUM(AU27:AU29)</f>
        <v>23076</v>
      </c>
      <c r="AV30" s="36">
        <f>SUM(AV27:AV29)</f>
        <v>1326</v>
      </c>
      <c r="AW30" s="35"/>
      <c r="AX30" s="35"/>
      <c r="AY30" s="35"/>
      <c r="AZ30" s="35"/>
      <c r="BA30" s="35"/>
      <c r="BB30" s="35"/>
      <c r="BC30" s="35"/>
      <c r="BD30" s="36">
        <f>SUM(BD27:BD29)</f>
        <v>28560</v>
      </c>
      <c r="BE30" s="36"/>
      <c r="BF30" s="80">
        <f>SUM(BF27:BF29)</f>
        <v>82908</v>
      </c>
      <c r="BG30" s="80"/>
      <c r="BH30" s="25"/>
      <c r="BI30" s="25"/>
      <c r="BL30" s="1" t="s">
        <v>141</v>
      </c>
    </row>
    <row r="31" spans="2:64" ht="15" customHeight="1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16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81"/>
      <c r="BE31" s="81"/>
      <c r="BF31" s="81"/>
      <c r="BG31" s="81"/>
      <c r="BH31" s="25"/>
      <c r="BI31" s="25"/>
    </row>
    <row r="32" spans="2:64" ht="15" customHeight="1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16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</row>
    <row r="33" spans="2:61" ht="15" customHeight="1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</row>
    <row r="34" spans="2:61" ht="15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 t="s">
        <v>141</v>
      </c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</row>
    <row r="35" spans="2:6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 t="s">
        <v>141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 spans="2:6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 spans="2:61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 spans="2:61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</row>
    <row r="39" spans="2:61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</row>
    <row r="40" spans="2:61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spans="2:61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  <row r="42" spans="2:6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</row>
    <row r="43" spans="2:61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</row>
    <row r="44" spans="2:61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</row>
    <row r="45" spans="2:61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</row>
    <row r="46" spans="2:61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</row>
    <row r="47" spans="2:61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</row>
    <row r="48" spans="2:61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</row>
    <row r="49" spans="2:61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4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</row>
    <row r="50" spans="2:61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</row>
    <row r="51" spans="2:61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4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</row>
    <row r="52" spans="2:61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4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</row>
    <row r="53" spans="2:61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4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</row>
    <row r="54" spans="2:61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4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 spans="2:61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4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spans="2:61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4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 spans="2:61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4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 spans="2:61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4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 spans="2:61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4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 spans="2:61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4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2:61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4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2:61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4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2:61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4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 spans="2:61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4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 spans="2:61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4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</row>
    <row r="66" spans="2:61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4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</row>
    <row r="67" spans="2:61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4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</row>
    <row r="68" spans="2:61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4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 spans="2:61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4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 spans="2:61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4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 spans="2:61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4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</row>
    <row r="72" spans="2:61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4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</row>
    <row r="73" spans="2:61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4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</row>
    <row r="74" spans="2:61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4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</row>
    <row r="75" spans="2:61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4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</row>
    <row r="76" spans="2:61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4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 spans="2:61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4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 spans="2:61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4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</row>
    <row r="79" spans="2:61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4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</row>
    <row r="80" spans="2:61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4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</row>
    <row r="81" spans="2:61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4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</row>
    <row r="82" spans="2:61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4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</row>
    <row r="83" spans="2:61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4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 spans="2:61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4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 spans="2:61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4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</row>
    <row r="86" spans="2:61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4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</row>
    <row r="87" spans="2:61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4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</row>
    <row r="88" spans="2:61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4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</row>
    <row r="89" spans="2:61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4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</row>
    <row r="90" spans="2:61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4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</row>
    <row r="91" spans="2:61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4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</row>
    <row r="92" spans="2:61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4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</row>
    <row r="93" spans="2:61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4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</row>
    <row r="94" spans="2:61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4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</row>
    <row r="95" spans="2:61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4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</row>
    <row r="96" spans="2:61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4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</row>
    <row r="97" spans="2:61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4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</row>
    <row r="98" spans="2:61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4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</row>
  </sheetData>
  <mergeCells count="14">
    <mergeCell ref="BK4:BL4"/>
    <mergeCell ref="D1:BE1"/>
    <mergeCell ref="BF3:BF4"/>
    <mergeCell ref="D25:N25"/>
    <mergeCell ref="Y25:AI25"/>
    <mergeCell ref="AT25:BD25"/>
    <mergeCell ref="BF25:BF26"/>
    <mergeCell ref="D3:N3"/>
    <mergeCell ref="Y3:AI3"/>
    <mergeCell ref="AT3:BD3"/>
    <mergeCell ref="D17:N17"/>
    <mergeCell ref="Y17:AI17"/>
    <mergeCell ref="AT17:BD17"/>
    <mergeCell ref="BF17:BF18"/>
  </mergeCells>
  <phoneticPr fontId="20" type="noConversion"/>
  <dataValidations count="1">
    <dataValidation type="list" allowBlank="1" showInputMessage="1" showErrorMessage="1" sqref="BL7:BL10 BL13:BL17" xr:uid="{00000000-0002-0000-0100-000000000000}">
      <formula1>"Yes,No"</formula1>
    </dataValidation>
  </dataValidations>
  <pageMargins left="0.7" right="0.7" top="0.75" bottom="0.75" header="0.3" footer="0.3"/>
  <pageSetup paperSize="10" orientation="portrait" horizontalDpi="1200" verticalDpi="1200" r:id="rId1"/>
  <ignoredErrors>
    <ignoredError sqref="L22 AG22 BB22 L27:L29 AG27:AG29 BB27:BB29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'Hardware costs'!$K$3:$O$3</xm:f>
          </x14:formula1>
          <xm:sqref>BK4</xm:sqref>
        </x14:dataValidation>
        <x14:dataValidation type="list" allowBlank="1" showInputMessage="1" showErrorMessage="1" xr:uid="{00000000-0002-0000-0100-000001000000}">
          <x14:formula1>
            <xm:f>'Hardware costs'!$B$4:$B$18</xm:f>
          </x14:formula1>
          <xm:sqref>AX27:AX29 H5:H13 AC5:AC13 AX5:AX13 AX19:AX22 H27:H29 H19:H22 AC19:AC22 AC27:AC29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Q31"/>
  <sheetViews>
    <sheetView showGridLines="0" zoomScaleNormal="100" workbookViewId="0">
      <pane ySplit="1" topLeftCell="A2" activePane="bottomLeft" state="frozen"/>
      <selection pane="bottomLeft" activeCell="K4" sqref="K4"/>
    </sheetView>
  </sheetViews>
  <sheetFormatPr baseColWidth="10" defaultColWidth="10.83203125" defaultRowHeight="15"/>
  <cols>
    <col min="1" max="1" width="3.1640625" customWidth="1"/>
    <col min="2" max="2" width="17.6640625" customWidth="1"/>
    <col min="3" max="3" width="25.83203125" customWidth="1"/>
    <col min="4" max="4" width="15.1640625" customWidth="1"/>
    <col min="5" max="5" width="8.5" customWidth="1"/>
    <col min="6" max="6" width="8.83203125" customWidth="1"/>
    <col min="7" max="7" width="5.83203125" customWidth="1"/>
    <col min="8" max="8" width="15.6640625" customWidth="1"/>
    <col min="9" max="10" width="18.1640625" style="2" customWidth="1"/>
    <col min="11" max="11" width="9.5" style="3" customWidth="1"/>
    <col min="12" max="12" width="16" style="3" customWidth="1"/>
    <col min="13" max="13" width="15.33203125" style="3" customWidth="1"/>
    <col min="14" max="14" width="16.5" style="3" customWidth="1"/>
    <col min="15" max="15" width="16.6640625" customWidth="1"/>
    <col min="16" max="16" width="2.33203125" customWidth="1"/>
  </cols>
  <sheetData>
    <row r="1" spans="1:17" ht="60" customHeight="1">
      <c r="B1" s="146" t="s">
        <v>172</v>
      </c>
      <c r="C1" s="147"/>
      <c r="D1" s="146"/>
    </row>
    <row r="2" spans="1:17" ht="21" customHeight="1">
      <c r="B2" s="118"/>
      <c r="C2" s="118"/>
      <c r="D2" s="146"/>
    </row>
    <row r="3" spans="1:17" ht="39" customHeight="1">
      <c r="A3" s="121"/>
      <c r="B3" s="135" t="s">
        <v>74</v>
      </c>
      <c r="C3" s="128" t="s">
        <v>73</v>
      </c>
      <c r="D3" s="128" t="s">
        <v>3</v>
      </c>
      <c r="E3" s="133" t="s">
        <v>54</v>
      </c>
      <c r="F3" s="133" t="s">
        <v>55</v>
      </c>
      <c r="G3" s="133"/>
      <c r="H3" s="128" t="s">
        <v>56</v>
      </c>
      <c r="I3" s="129" t="s">
        <v>68</v>
      </c>
      <c r="J3" s="129" t="s">
        <v>173</v>
      </c>
      <c r="K3" s="132" t="s">
        <v>156</v>
      </c>
      <c r="L3" s="132" t="s">
        <v>157</v>
      </c>
      <c r="M3" s="132" t="s">
        <v>99</v>
      </c>
      <c r="N3" s="132" t="s">
        <v>158</v>
      </c>
      <c r="O3" s="133" t="s">
        <v>154</v>
      </c>
      <c r="P3" s="133"/>
    </row>
    <row r="4" spans="1:17" s="122" customFormat="1" ht="32" customHeight="1">
      <c r="B4" s="136" t="str">
        <f>CONCATENATE("L-",E4,"-",F4)</f>
        <v>L-2-4</v>
      </c>
      <c r="C4" s="123"/>
      <c r="D4" s="123" t="s">
        <v>57</v>
      </c>
      <c r="E4" s="134">
        <v>2</v>
      </c>
      <c r="F4" s="134">
        <v>4</v>
      </c>
      <c r="G4" s="134"/>
      <c r="H4" s="123" t="s">
        <v>67</v>
      </c>
      <c r="I4" s="124" t="s">
        <v>69</v>
      </c>
      <c r="J4" s="124" t="s">
        <v>174</v>
      </c>
      <c r="K4" s="130">
        <v>114.2</v>
      </c>
      <c r="L4" s="130">
        <v>92</v>
      </c>
      <c r="M4" s="130">
        <v>115</v>
      </c>
      <c r="N4" s="130">
        <v>116.22</v>
      </c>
      <c r="O4" s="131">
        <f>IF($D4="RHEL", 90, IF($D4="Win SQL Server", 200, 75))*$E4</f>
        <v>180</v>
      </c>
      <c r="P4" s="152"/>
      <c r="Q4"/>
    </row>
    <row r="5" spans="1:17" s="181" customFormat="1" ht="32" customHeight="1">
      <c r="B5" s="140" t="s">
        <v>200</v>
      </c>
      <c r="C5" s="141" t="s">
        <v>23</v>
      </c>
      <c r="D5" s="141" t="s">
        <v>57</v>
      </c>
      <c r="E5" s="142">
        <v>2</v>
      </c>
      <c r="F5" s="142">
        <v>8</v>
      </c>
      <c r="G5" s="142"/>
      <c r="H5" s="141" t="s">
        <v>67</v>
      </c>
      <c r="I5" s="143" t="s">
        <v>69</v>
      </c>
      <c r="J5" s="143" t="s">
        <v>174</v>
      </c>
      <c r="K5" s="144">
        <v>114.2</v>
      </c>
      <c r="L5" s="144">
        <v>92</v>
      </c>
      <c r="M5" s="144">
        <v>135</v>
      </c>
      <c r="N5" s="144">
        <v>116.22</v>
      </c>
      <c r="O5" s="145">
        <f>IF($D5="RHEL", 90, IF($D5="Win SQL Server", 200, 75))*$E5</f>
        <v>180</v>
      </c>
      <c r="P5" s="151"/>
      <c r="Q5"/>
    </row>
    <row r="6" spans="1:17" s="122" customFormat="1" ht="32" customHeight="1">
      <c r="B6" s="140" t="str">
        <f>CONCATENATE("L-",E6,"-",F6)</f>
        <v>L-4-16</v>
      </c>
      <c r="C6" s="141" t="s">
        <v>75</v>
      </c>
      <c r="D6" s="141" t="s">
        <v>57</v>
      </c>
      <c r="E6" s="142">
        <v>4</v>
      </c>
      <c r="F6" s="142">
        <v>16</v>
      </c>
      <c r="G6" s="142"/>
      <c r="H6" s="141" t="s">
        <v>52</v>
      </c>
      <c r="I6" s="143" t="s">
        <v>70</v>
      </c>
      <c r="J6" s="143" t="s">
        <v>175</v>
      </c>
      <c r="K6" s="144">
        <v>184.47</v>
      </c>
      <c r="L6" s="144">
        <v>140</v>
      </c>
      <c r="M6" s="144">
        <v>245</v>
      </c>
      <c r="N6" s="144">
        <v>188.34</v>
      </c>
      <c r="O6" s="145">
        <f t="shared" ref="O6:O17" si="0">IF($D6="RHEL", 90, IF($D6="Win SQL Server", 200, 75))*$E6</f>
        <v>360</v>
      </c>
      <c r="P6" s="151"/>
      <c r="Q6"/>
    </row>
    <row r="7" spans="1:17" s="122" customFormat="1" ht="32" customHeight="1">
      <c r="B7" s="140" t="str">
        <f>CONCATENATE("L-",E7,"-",F7)</f>
        <v>L-8-32</v>
      </c>
      <c r="C7" s="141" t="s">
        <v>187</v>
      </c>
      <c r="D7" s="141" t="s">
        <v>57</v>
      </c>
      <c r="E7" s="142">
        <v>8</v>
      </c>
      <c r="F7" s="142">
        <v>32</v>
      </c>
      <c r="G7" s="142"/>
      <c r="H7" s="141" t="s">
        <v>51</v>
      </c>
      <c r="I7" s="143" t="s">
        <v>71</v>
      </c>
      <c r="J7" s="143" t="s">
        <v>176</v>
      </c>
      <c r="K7" s="144">
        <v>376.25</v>
      </c>
      <c r="L7" s="144">
        <v>289</v>
      </c>
      <c r="M7" s="144">
        <v>449</v>
      </c>
      <c r="N7" s="144">
        <v>384.71</v>
      </c>
      <c r="O7" s="145">
        <f t="shared" si="0"/>
        <v>720</v>
      </c>
      <c r="P7" s="151"/>
      <c r="Q7"/>
    </row>
    <row r="8" spans="1:17" s="177" customFormat="1" ht="32" customHeight="1">
      <c r="B8" s="136" t="str">
        <f>CONCATENATE("L-",E8,"-",F8)</f>
        <v>L-16-64</v>
      </c>
      <c r="C8" s="123"/>
      <c r="D8" s="123" t="s">
        <v>57</v>
      </c>
      <c r="E8" s="134">
        <v>16</v>
      </c>
      <c r="F8" s="134">
        <v>64</v>
      </c>
      <c r="G8" s="134"/>
      <c r="H8" s="123" t="s">
        <v>202</v>
      </c>
      <c r="I8" s="124" t="s">
        <v>72</v>
      </c>
      <c r="J8" s="124" t="s">
        <v>203</v>
      </c>
      <c r="K8" s="130">
        <v>657.34</v>
      </c>
      <c r="L8" s="130">
        <v>483.26</v>
      </c>
      <c r="M8" s="130"/>
      <c r="N8" s="130">
        <v>778.18</v>
      </c>
      <c r="O8" s="131">
        <f t="shared" si="0"/>
        <v>1440</v>
      </c>
      <c r="P8" s="152"/>
      <c r="Q8"/>
    </row>
    <row r="9" spans="1:17" s="122" customFormat="1" ht="32" customHeight="1">
      <c r="B9" s="136" t="str">
        <f t="shared" ref="B9:B14" si="1">CONCATENATE("W-",E9,"-",F9)</f>
        <v>W-2-8</v>
      </c>
      <c r="C9" s="123" t="s">
        <v>131</v>
      </c>
      <c r="D9" s="123" t="s">
        <v>120</v>
      </c>
      <c r="E9" s="134">
        <v>2</v>
      </c>
      <c r="F9" s="134">
        <v>8</v>
      </c>
      <c r="G9" s="134"/>
      <c r="H9" s="123" t="s">
        <v>67</v>
      </c>
      <c r="I9" s="124" t="s">
        <v>69</v>
      </c>
      <c r="J9" s="124" t="s">
        <v>174</v>
      </c>
      <c r="K9" s="130">
        <v>137.62</v>
      </c>
      <c r="L9" s="130">
        <v>107</v>
      </c>
      <c r="M9" s="130">
        <v>127</v>
      </c>
      <c r="N9" s="130">
        <v>78.11</v>
      </c>
      <c r="O9" s="131">
        <f t="shared" si="0"/>
        <v>150</v>
      </c>
      <c r="P9" s="152"/>
      <c r="Q9"/>
    </row>
    <row r="10" spans="1:17" s="122" customFormat="1" ht="32" customHeight="1">
      <c r="B10" s="136" t="str">
        <f t="shared" si="1"/>
        <v>W-4-8</v>
      </c>
      <c r="C10" s="123" t="s">
        <v>193</v>
      </c>
      <c r="D10" s="123" t="s">
        <v>120</v>
      </c>
      <c r="E10" s="134">
        <v>4</v>
      </c>
      <c r="F10" s="134">
        <v>8</v>
      </c>
      <c r="G10" s="134"/>
      <c r="H10" s="123" t="s">
        <v>65</v>
      </c>
      <c r="I10" s="124" t="s">
        <v>70</v>
      </c>
      <c r="J10" s="124" t="s">
        <v>175</v>
      </c>
      <c r="K10" s="130">
        <v>259.13</v>
      </c>
      <c r="L10" s="130">
        <v>214</v>
      </c>
      <c r="M10" s="130">
        <v>157</v>
      </c>
      <c r="N10" s="130">
        <v>156.22</v>
      </c>
      <c r="O10" s="131">
        <f t="shared" si="0"/>
        <v>300</v>
      </c>
      <c r="P10" s="152"/>
      <c r="Q10"/>
    </row>
    <row r="11" spans="1:17" s="122" customFormat="1" ht="32" customHeight="1">
      <c r="B11" s="140" t="str">
        <f t="shared" si="1"/>
        <v>W-4-16</v>
      </c>
      <c r="C11" s="141" t="s">
        <v>197</v>
      </c>
      <c r="D11" s="141" t="s">
        <v>121</v>
      </c>
      <c r="E11" s="142">
        <v>4</v>
      </c>
      <c r="F11" s="142">
        <v>16</v>
      </c>
      <c r="G11" s="142"/>
      <c r="H11" s="141" t="s">
        <v>201</v>
      </c>
      <c r="I11" s="143" t="s">
        <v>70</v>
      </c>
      <c r="J11" s="143" t="s">
        <v>175</v>
      </c>
      <c r="K11" s="144">
        <v>281.08999999999997</v>
      </c>
      <c r="L11" s="144">
        <v>214</v>
      </c>
      <c r="M11" s="144">
        <v>221</v>
      </c>
      <c r="N11" s="144">
        <v>156.22</v>
      </c>
      <c r="O11" s="145">
        <f t="shared" si="0"/>
        <v>300</v>
      </c>
      <c r="P11" s="151"/>
      <c r="Q11"/>
    </row>
    <row r="12" spans="1:17" s="122" customFormat="1" ht="32" customHeight="1">
      <c r="B12" s="136" t="str">
        <f t="shared" si="1"/>
        <v>W-8-8</v>
      </c>
      <c r="C12" s="123" t="s">
        <v>132</v>
      </c>
      <c r="D12" s="123" t="s">
        <v>121</v>
      </c>
      <c r="E12" s="134">
        <v>8</v>
      </c>
      <c r="F12" s="134">
        <v>8</v>
      </c>
      <c r="G12" s="134"/>
      <c r="H12" s="123" t="s">
        <v>53</v>
      </c>
      <c r="I12" s="124" t="s">
        <v>71</v>
      </c>
      <c r="J12" s="124" t="s">
        <v>176</v>
      </c>
      <c r="K12" s="130">
        <v>518.26</v>
      </c>
      <c r="L12" s="130">
        <v>428</v>
      </c>
      <c r="M12" s="130">
        <v>281</v>
      </c>
      <c r="N12" s="130">
        <v>313.17</v>
      </c>
      <c r="O12" s="131">
        <f t="shared" si="0"/>
        <v>600</v>
      </c>
      <c r="P12" s="152"/>
      <c r="Q12"/>
    </row>
    <row r="13" spans="1:17" s="122" customFormat="1" ht="32" customHeight="1">
      <c r="B13" s="140" t="str">
        <f t="shared" si="1"/>
        <v>W-8-16</v>
      </c>
      <c r="C13" s="141" t="s">
        <v>205</v>
      </c>
      <c r="D13" s="141" t="s">
        <v>121</v>
      </c>
      <c r="E13" s="142">
        <v>8</v>
      </c>
      <c r="F13" s="142">
        <v>16</v>
      </c>
      <c r="G13" s="142"/>
      <c r="H13" s="141" t="s">
        <v>53</v>
      </c>
      <c r="I13" s="143" t="s">
        <v>71</v>
      </c>
      <c r="J13" s="143" t="s">
        <v>176</v>
      </c>
      <c r="K13" s="144">
        <v>518.26</v>
      </c>
      <c r="L13" s="144">
        <v>428</v>
      </c>
      <c r="M13" s="144">
        <v>281</v>
      </c>
      <c r="N13" s="144">
        <v>313.17</v>
      </c>
      <c r="O13" s="145">
        <f t="shared" si="0"/>
        <v>600</v>
      </c>
      <c r="P13" s="151"/>
      <c r="Q13"/>
    </row>
    <row r="14" spans="1:17" s="122" customFormat="1" ht="32" customHeight="1">
      <c r="B14" s="140" t="str">
        <f t="shared" si="1"/>
        <v>W-8-32</v>
      </c>
      <c r="C14" s="141" t="s">
        <v>76</v>
      </c>
      <c r="D14" s="141" t="s">
        <v>121</v>
      </c>
      <c r="E14" s="142">
        <v>8</v>
      </c>
      <c r="F14" s="142">
        <v>32</v>
      </c>
      <c r="G14" s="142"/>
      <c r="H14" s="141" t="s">
        <v>51</v>
      </c>
      <c r="I14" s="143" t="s">
        <v>71</v>
      </c>
      <c r="J14" s="143" t="s">
        <v>176</v>
      </c>
      <c r="K14" s="144">
        <v>550.47</v>
      </c>
      <c r="L14" s="144">
        <v>428</v>
      </c>
      <c r="M14" s="144">
        <v>377</v>
      </c>
      <c r="N14" s="144">
        <v>313.17</v>
      </c>
      <c r="O14" s="145">
        <f t="shared" si="0"/>
        <v>600</v>
      </c>
      <c r="P14" s="151"/>
      <c r="Q14"/>
    </row>
    <row r="15" spans="1:17" s="122" customFormat="1" ht="32" customHeight="1">
      <c r="B15" s="136" t="str">
        <f>CONCATENATE("S-",E15,"-",F15)</f>
        <v>S-8-16</v>
      </c>
      <c r="C15" s="123" t="s">
        <v>194</v>
      </c>
      <c r="D15" s="123" t="s">
        <v>122</v>
      </c>
      <c r="E15" s="134">
        <v>8</v>
      </c>
      <c r="F15" s="134">
        <v>16</v>
      </c>
      <c r="G15" s="134"/>
      <c r="H15" s="123" t="s">
        <v>53</v>
      </c>
      <c r="I15" s="124" t="s">
        <v>71</v>
      </c>
      <c r="J15" s="124" t="s">
        <v>176</v>
      </c>
      <c r="K15" s="130">
        <v>1220.98</v>
      </c>
      <c r="L15" s="130">
        <v>1388</v>
      </c>
      <c r="M15" s="130">
        <v>945</v>
      </c>
      <c r="N15" s="130">
        <v>897.17</v>
      </c>
      <c r="O15" s="131">
        <f t="shared" si="0"/>
        <v>1600</v>
      </c>
      <c r="P15" s="152"/>
      <c r="Q15"/>
    </row>
    <row r="16" spans="1:17" s="182" customFormat="1" ht="32" customHeight="1">
      <c r="B16" s="136" t="str">
        <f>CONCATENATE("S-",E16,"-",F16)</f>
        <v>S-8-32</v>
      </c>
      <c r="C16" s="123"/>
      <c r="D16" s="123" t="s">
        <v>122</v>
      </c>
      <c r="E16" s="134">
        <v>8</v>
      </c>
      <c r="F16" s="134">
        <v>32</v>
      </c>
      <c r="G16" s="134"/>
      <c r="H16" s="123" t="s">
        <v>51</v>
      </c>
      <c r="I16" s="124" t="s">
        <v>71</v>
      </c>
      <c r="J16" s="124" t="s">
        <v>176</v>
      </c>
      <c r="K16" s="130">
        <v>1253.19</v>
      </c>
      <c r="L16" s="130">
        <v>1388</v>
      </c>
      <c r="M16" s="130">
        <v>1041</v>
      </c>
      <c r="N16" s="130">
        <v>897.17</v>
      </c>
      <c r="O16" s="131">
        <f t="shared" si="0"/>
        <v>1600</v>
      </c>
      <c r="P16" s="152"/>
      <c r="Q16"/>
    </row>
    <row r="17" spans="1:17" s="122" customFormat="1" ht="32" customHeight="1">
      <c r="B17" s="136" t="str">
        <f>CONCATENATE("S-",E17,"-",F17)</f>
        <v>S-16-64</v>
      </c>
      <c r="C17" s="123"/>
      <c r="D17" s="123" t="s">
        <v>122</v>
      </c>
      <c r="E17" s="134">
        <v>16</v>
      </c>
      <c r="F17" s="134">
        <v>64</v>
      </c>
      <c r="G17" s="134"/>
      <c r="H17" s="123" t="s">
        <v>202</v>
      </c>
      <c r="I17" s="124" t="s">
        <v>72</v>
      </c>
      <c r="J17" s="124" t="s">
        <v>177</v>
      </c>
      <c r="K17" s="130">
        <v>2506.37</v>
      </c>
      <c r="L17" s="130">
        <v>2777</v>
      </c>
      <c r="M17" s="130">
        <v>1825</v>
      </c>
      <c r="N17" s="130">
        <v>2324.3200000000002</v>
      </c>
      <c r="O17" s="131">
        <f t="shared" si="0"/>
        <v>3200</v>
      </c>
      <c r="P17" s="152"/>
      <c r="Q17"/>
    </row>
    <row r="18" spans="1:17" s="122" customFormat="1" ht="32" customHeight="1">
      <c r="B18" s="136" t="s">
        <v>98</v>
      </c>
      <c r="C18" s="123" t="s">
        <v>140</v>
      </c>
      <c r="D18" s="123"/>
      <c r="E18" s="123"/>
      <c r="F18" s="123"/>
      <c r="G18" s="123"/>
      <c r="H18" s="123" t="s">
        <v>96</v>
      </c>
      <c r="I18" s="124" t="s">
        <v>97</v>
      </c>
      <c r="J18" s="124" t="s">
        <v>59</v>
      </c>
      <c r="K18" s="130">
        <v>97</v>
      </c>
      <c r="L18" s="130">
        <v>170</v>
      </c>
      <c r="M18" s="130">
        <v>57</v>
      </c>
      <c r="N18" s="130">
        <v>40.96</v>
      </c>
      <c r="O18" s="131">
        <v>440</v>
      </c>
      <c r="P18" s="152"/>
      <c r="Q18"/>
    </row>
    <row r="19" spans="1:17" ht="37" customHeight="1">
      <c r="A19" s="121"/>
      <c r="B19" s="122"/>
      <c r="C19" s="122"/>
      <c r="D19" s="122"/>
      <c r="E19" s="122"/>
      <c r="F19" s="122"/>
      <c r="G19" s="122"/>
      <c r="H19" s="122"/>
      <c r="I19" s="126"/>
      <c r="J19" s="126"/>
      <c r="K19" s="127"/>
      <c r="L19" s="127"/>
      <c r="M19" s="127"/>
      <c r="N19" s="127"/>
      <c r="O19" s="122"/>
      <c r="P19" s="122"/>
    </row>
    <row r="20" spans="1:17" s="137" customFormat="1" ht="32" customHeight="1">
      <c r="B20" s="140" t="s">
        <v>204</v>
      </c>
      <c r="I20" s="138"/>
      <c r="J20" s="138"/>
      <c r="K20" s="139"/>
      <c r="L20" s="139"/>
      <c r="M20" s="139"/>
      <c r="N20" s="139"/>
    </row>
    <row r="21" spans="1:17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7">
      <c r="B22" s="13"/>
      <c r="C22" s="13"/>
      <c r="D22" s="13"/>
      <c r="E22" s="13"/>
      <c r="F22" s="13"/>
      <c r="G22" s="13"/>
      <c r="H22" s="13"/>
      <c r="I22" s="119"/>
      <c r="J22" s="119"/>
      <c r="K22" s="120"/>
      <c r="L22" s="120"/>
      <c r="M22" s="120"/>
      <c r="N22" s="120"/>
      <c r="O22" s="13"/>
      <c r="P22" s="13"/>
    </row>
    <row r="23" spans="1:17" ht="32" customHeight="1">
      <c r="B23" s="135" t="s">
        <v>78</v>
      </c>
      <c r="C23" s="135" t="s">
        <v>178</v>
      </c>
      <c r="D23" s="135"/>
      <c r="E23" s="135"/>
      <c r="F23" s="175" t="s">
        <v>79</v>
      </c>
      <c r="G23" s="175"/>
      <c r="H23" s="13"/>
      <c r="I23" s="119"/>
      <c r="J23" s="119"/>
      <c r="K23" s="120"/>
      <c r="L23" s="120"/>
      <c r="M23" s="120"/>
      <c r="N23" s="120"/>
      <c r="O23" s="13"/>
      <c r="P23" s="13"/>
    </row>
    <row r="24" spans="1:17" ht="32" customHeight="1">
      <c r="B24" s="137" t="s">
        <v>80</v>
      </c>
      <c r="C24" s="149" t="s">
        <v>84</v>
      </c>
      <c r="D24" s="137"/>
      <c r="E24" s="148"/>
      <c r="F24" s="195">
        <v>43475</v>
      </c>
      <c r="G24" s="195"/>
      <c r="H24" s="195"/>
      <c r="I24" s="119"/>
      <c r="J24" s="119"/>
      <c r="K24" s="120"/>
      <c r="L24" s="120"/>
      <c r="M24" s="120"/>
      <c r="N24" s="120"/>
      <c r="O24" s="13"/>
      <c r="P24" s="13"/>
    </row>
    <row r="25" spans="1:17" ht="32" customHeight="1">
      <c r="B25" s="137" t="s">
        <v>81</v>
      </c>
      <c r="C25" s="149" t="s">
        <v>85</v>
      </c>
      <c r="D25" s="137"/>
      <c r="E25" s="148"/>
      <c r="F25" s="195">
        <v>43475</v>
      </c>
      <c r="G25" s="195"/>
      <c r="H25" s="195"/>
      <c r="I25" s="119"/>
      <c r="J25" s="119"/>
      <c r="K25" s="120"/>
      <c r="L25" s="120"/>
      <c r="M25" s="120"/>
      <c r="N25" s="120"/>
      <c r="O25" s="13"/>
      <c r="P25" s="13"/>
    </row>
    <row r="26" spans="1:17" ht="32" customHeight="1">
      <c r="B26" s="137" t="s">
        <v>82</v>
      </c>
      <c r="C26" s="149" t="s">
        <v>83</v>
      </c>
      <c r="D26" s="137"/>
      <c r="E26" s="148"/>
      <c r="F26" s="195">
        <v>43082</v>
      </c>
      <c r="G26" s="195"/>
      <c r="H26" s="195"/>
      <c r="I26" s="119"/>
      <c r="J26" s="119"/>
      <c r="K26" s="120"/>
      <c r="L26" s="120"/>
      <c r="M26" s="120"/>
      <c r="N26" s="120"/>
      <c r="O26" s="13"/>
      <c r="P26" s="13"/>
    </row>
    <row r="27" spans="1:17" ht="32" customHeight="1">
      <c r="B27" s="137" t="s">
        <v>123</v>
      </c>
      <c r="C27" s="149" t="s">
        <v>124</v>
      </c>
      <c r="D27" s="137"/>
      <c r="E27" s="148"/>
      <c r="F27" s="195">
        <v>43475</v>
      </c>
      <c r="G27" s="195"/>
      <c r="H27" s="195"/>
      <c r="I27" s="119"/>
      <c r="J27" s="119"/>
      <c r="K27" s="120"/>
      <c r="L27" s="120"/>
      <c r="M27" s="120"/>
      <c r="N27" s="120"/>
      <c r="O27" s="13"/>
      <c r="P27" s="13"/>
    </row>
    <row r="28" spans="1:17" ht="24" customHeight="1">
      <c r="B28" s="137"/>
      <c r="D28" s="125"/>
      <c r="E28" s="13"/>
      <c r="F28" s="13"/>
      <c r="G28" s="13"/>
      <c r="H28" s="13"/>
      <c r="I28" s="119"/>
      <c r="J28" s="119"/>
      <c r="K28" s="120"/>
      <c r="L28" s="120"/>
      <c r="M28" s="120"/>
      <c r="N28" s="120"/>
      <c r="O28" s="13"/>
      <c r="P28" s="13"/>
    </row>
    <row r="29" spans="1:17" ht="32" customHeight="1">
      <c r="B29" s="137"/>
      <c r="C29" s="159"/>
      <c r="D29" s="13"/>
      <c r="E29" s="13"/>
      <c r="F29" s="13"/>
      <c r="G29" s="13"/>
      <c r="H29" s="13"/>
      <c r="I29" s="119"/>
      <c r="J29" s="119"/>
      <c r="K29" s="120"/>
      <c r="L29" s="120"/>
      <c r="M29" s="120"/>
      <c r="N29" s="120"/>
      <c r="O29" s="13"/>
      <c r="P29" s="13"/>
    </row>
    <row r="30" spans="1:17">
      <c r="B30" s="13"/>
      <c r="C30" s="13"/>
      <c r="D30" s="13"/>
      <c r="E30" s="13"/>
      <c r="F30" s="13"/>
      <c r="G30" s="13"/>
      <c r="H30" s="13"/>
      <c r="I30" s="119"/>
      <c r="J30" s="119"/>
      <c r="K30" s="120"/>
      <c r="L30" s="120"/>
      <c r="M30" s="120"/>
      <c r="N30" s="120"/>
      <c r="O30" s="13"/>
      <c r="P30" s="13"/>
    </row>
    <row r="31" spans="1:17">
      <c r="B31" s="137"/>
    </row>
  </sheetData>
  <mergeCells count="4">
    <mergeCell ref="F26:H26"/>
    <mergeCell ref="F27:H27"/>
    <mergeCell ref="F24:H24"/>
    <mergeCell ref="F25:H25"/>
  </mergeCells>
  <hyperlinks>
    <hyperlink ref="C24" r:id="rId1" xr:uid="{00000000-0004-0000-0200-000000000000}"/>
    <hyperlink ref="C25" r:id="rId2" xr:uid="{00000000-0004-0000-0200-000001000000}"/>
    <hyperlink ref="C26" r:id="rId3" xr:uid="{00000000-0004-0000-0200-000002000000}"/>
    <hyperlink ref="C27" r:id="rId4" xr:uid="{00000000-0004-0000-0200-000003000000}"/>
  </hyperlinks>
  <pageMargins left="0.7" right="0.7" top="0.75" bottom="0.75" header="0.3" footer="0.3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showGridLines="0" workbookViewId="0">
      <pane ySplit="1" topLeftCell="A2" activePane="bottomLeft" state="frozen"/>
      <selection pane="bottomLeft" activeCell="B7" sqref="B7"/>
    </sheetView>
  </sheetViews>
  <sheetFormatPr baseColWidth="10" defaultColWidth="10.83203125" defaultRowHeight="15"/>
  <cols>
    <col min="1" max="1" width="2.6640625" customWidth="1"/>
    <col min="2" max="2" width="26.33203125" customWidth="1"/>
    <col min="3" max="3" width="18.1640625" bestFit="1" customWidth="1"/>
    <col min="6" max="6" width="9.83203125" customWidth="1"/>
    <col min="7" max="8" width="3.83203125" customWidth="1"/>
  </cols>
  <sheetData>
    <row r="1" spans="1:8" ht="60" customHeight="1">
      <c r="B1" s="196" t="s">
        <v>159</v>
      </c>
      <c r="C1" s="196"/>
      <c r="D1" s="196"/>
      <c r="E1" s="196"/>
    </row>
    <row r="2" spans="1:8" ht="20" customHeight="1">
      <c r="B2" s="153"/>
      <c r="C2" s="153"/>
      <c r="D2" s="153"/>
      <c r="E2" s="153"/>
    </row>
    <row r="3" spans="1:8" ht="40" customHeight="1">
      <c r="B3" s="135" t="s">
        <v>135</v>
      </c>
      <c r="C3" s="135" t="s">
        <v>3</v>
      </c>
      <c r="D3" s="158" t="s">
        <v>54</v>
      </c>
      <c r="E3" s="158" t="s">
        <v>55</v>
      </c>
      <c r="F3" s="158" t="s">
        <v>59</v>
      </c>
      <c r="G3" s="158"/>
      <c r="H3" s="135"/>
    </row>
    <row r="4" spans="1:8" s="155" customFormat="1" ht="32" customHeight="1">
      <c r="A4" s="137"/>
      <c r="B4" s="137" t="s">
        <v>58</v>
      </c>
      <c r="C4" s="137" t="s">
        <v>62</v>
      </c>
      <c r="D4" s="156">
        <v>4</v>
      </c>
      <c r="E4" s="156">
        <v>4</v>
      </c>
      <c r="F4" s="156">
        <v>200</v>
      </c>
      <c r="G4" s="156"/>
      <c r="H4" s="137"/>
    </row>
    <row r="5" spans="1:8" s="155" customFormat="1" ht="32" customHeight="1">
      <c r="A5" s="137"/>
      <c r="B5" s="136" t="s">
        <v>60</v>
      </c>
      <c r="C5" s="137" t="s">
        <v>63</v>
      </c>
      <c r="D5" s="157">
        <v>8</v>
      </c>
      <c r="E5" s="157">
        <v>16</v>
      </c>
      <c r="F5" s="157">
        <v>400</v>
      </c>
      <c r="G5" s="157"/>
      <c r="H5" s="136"/>
    </row>
    <row r="6" spans="1:8" s="155" customFormat="1" ht="32" customHeight="1">
      <c r="A6" s="137"/>
      <c r="B6" s="137" t="s">
        <v>61</v>
      </c>
      <c r="C6" s="137" t="s">
        <v>62</v>
      </c>
      <c r="D6" s="156">
        <v>4</v>
      </c>
      <c r="E6" s="156">
        <v>12</v>
      </c>
      <c r="F6" s="156">
        <v>200</v>
      </c>
      <c r="G6" s="156"/>
      <c r="H6" s="137"/>
    </row>
    <row r="7" spans="1:8" s="155" customFormat="1" ht="32" customHeight="1">
      <c r="A7" s="137"/>
      <c r="B7" s="137" t="s">
        <v>64</v>
      </c>
      <c r="C7" s="137" t="s">
        <v>62</v>
      </c>
      <c r="D7" s="156">
        <v>4</v>
      </c>
      <c r="E7" s="156">
        <v>8</v>
      </c>
      <c r="F7" s="156">
        <v>50</v>
      </c>
      <c r="G7" s="156"/>
      <c r="H7" s="137"/>
    </row>
    <row r="8" spans="1:8" s="155" customFormat="1" ht="32" customHeight="1">
      <c r="A8" s="137"/>
      <c r="B8" s="137"/>
      <c r="C8" s="137"/>
      <c r="D8" s="156"/>
      <c r="E8" s="156"/>
      <c r="F8" s="156"/>
      <c r="G8" s="156"/>
      <c r="H8" s="137"/>
    </row>
    <row r="9" spans="1:8" s="155" customFormat="1" ht="32" customHeight="1">
      <c r="A9" s="154"/>
      <c r="B9" s="135" t="s">
        <v>136</v>
      </c>
      <c r="C9" s="135" t="s">
        <v>3</v>
      </c>
      <c r="D9" s="158" t="s">
        <v>54</v>
      </c>
      <c r="E9" s="158" t="s">
        <v>55</v>
      </c>
      <c r="F9" s="158" t="s">
        <v>59</v>
      </c>
      <c r="G9" s="158"/>
      <c r="H9" s="135"/>
    </row>
    <row r="10" spans="1:8" s="155" customFormat="1" ht="32" customHeight="1">
      <c r="A10" s="137"/>
      <c r="B10" s="137" t="s">
        <v>66</v>
      </c>
      <c r="C10" s="137" t="s">
        <v>62</v>
      </c>
      <c r="D10" s="156">
        <v>8</v>
      </c>
      <c r="E10" s="156">
        <v>8</v>
      </c>
      <c r="F10" s="156">
        <v>100</v>
      </c>
      <c r="G10" s="156"/>
      <c r="H10" s="137"/>
    </row>
    <row r="11" spans="1:8" s="155" customFormat="1" ht="32" customHeight="1">
      <c r="A11" s="137"/>
      <c r="B11" s="137" t="s">
        <v>60</v>
      </c>
      <c r="C11" s="137" t="s">
        <v>63</v>
      </c>
      <c r="D11" s="156">
        <v>8</v>
      </c>
      <c r="E11" s="156">
        <v>16</v>
      </c>
      <c r="F11" s="156">
        <v>500</v>
      </c>
      <c r="G11" s="156"/>
      <c r="H11" s="137"/>
    </row>
    <row r="12" spans="1:8" s="155" customFormat="1" ht="32" customHeight="1">
      <c r="A12" s="137"/>
      <c r="B12" s="137" t="s">
        <v>64</v>
      </c>
      <c r="C12" s="137" t="s">
        <v>62</v>
      </c>
      <c r="D12" s="156">
        <v>2</v>
      </c>
      <c r="E12" s="156">
        <v>8</v>
      </c>
      <c r="F12" s="156">
        <v>50</v>
      </c>
      <c r="G12" s="156"/>
      <c r="H12" s="137"/>
    </row>
    <row r="13" spans="1:8" s="155" customFormat="1" ht="32" customHeight="1">
      <c r="A13" s="137"/>
      <c r="B13" s="137" t="s">
        <v>64</v>
      </c>
      <c r="C13" s="137"/>
      <c r="D13" s="137"/>
      <c r="E13" s="137"/>
      <c r="F13" s="137"/>
      <c r="G13" s="137"/>
      <c r="H13" s="137"/>
    </row>
    <row r="14" spans="1:8" s="155" customFormat="1" ht="24" customHeight="1">
      <c r="A14" s="137"/>
      <c r="B14" s="137"/>
      <c r="C14" s="137"/>
      <c r="D14" s="137"/>
      <c r="E14" s="137"/>
      <c r="F14" s="137"/>
      <c r="G14" s="137"/>
      <c r="H14" s="137"/>
    </row>
    <row r="15" spans="1:8" s="155" customFormat="1" ht="32" customHeight="1">
      <c r="A15" s="137"/>
      <c r="B15" s="137" t="s">
        <v>79</v>
      </c>
      <c r="C15" s="159">
        <v>43349</v>
      </c>
      <c r="D15" s="137"/>
      <c r="E15" s="137"/>
      <c r="F15" s="137"/>
      <c r="G15" s="137"/>
      <c r="H15" s="137"/>
    </row>
  </sheetData>
  <mergeCells count="1">
    <mergeCell ref="B1:E1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Calculation</vt:lpstr>
      <vt:lpstr>Hardware costs</vt:lpstr>
      <vt:lpstr>Other vendors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Andrei Zhemaituk</cp:lastModifiedBy>
  <dcterms:created xsi:type="dcterms:W3CDTF">2017-06-29T04:03:17Z</dcterms:created>
  <dcterms:modified xsi:type="dcterms:W3CDTF">2019-01-10T17:13:47Z</dcterms:modified>
</cp:coreProperties>
</file>