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pivotTables/pivotTable2.xml" ContentType="application/vnd.openxmlformats-officedocument.spreadsheetml.pivotTable+xml"/>
  <Override PartName="/xl/comments3.xml" ContentType="application/vnd.openxmlformats-officedocument.spreadsheetml.comments+xml"/>
  <Override PartName="/xl/pivotTables/pivotTable3.xml" ContentType="application/vnd.openxmlformats-officedocument.spreadsheetml.pivotTable+xml"/>
  <Override PartName="/xl/comments4.xml" ContentType="application/vnd.openxmlformats-officedocument.spreadsheetml.comments+xml"/>
  <Override PartName="/xl/pivotTables/pivotTable4.xml" ContentType="application/vnd.openxmlformats-officedocument.spreadsheetml.pivotTable+xml"/>
  <Override PartName="/xl/comments5.xml" ContentType="application/vnd.openxmlformats-officedocument.spreadsheetml.comments+xml"/>
  <Override PartName="/xl/pivotTables/pivotTable5.xml" ContentType="application/vnd.openxmlformats-officedocument.spreadsheetml.pivotTable+xml"/>
  <Override PartName="/xl/comments6.xml" ContentType="application/vnd.openxmlformats-officedocument.spreadsheetml.comments+xml"/>
  <Override PartName="/xl/pivotTables/pivotTable6.xml" ContentType="application/vnd.openxmlformats-officedocument.spreadsheetml.pivotTable+xml"/>
  <Override PartName="/xl/comments7.xml" ContentType="application/vnd.openxmlformats-officedocument.spreadsheetml.comments+xml"/>
  <Override PartName="/xl/pivotTables/pivotTable7.xml" ContentType="application/vnd.openxmlformats-officedocument.spreadsheetml.pivotTable+xml"/>
  <Override PartName="/xl/comments8.xml" ContentType="application/vnd.openxmlformats-officedocument.spreadsheetml.comment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ebatranets\Documents\Non-Tableau BI solution\RPA support\based on data from mongo\v1 final\"/>
    </mc:Choice>
  </mc:AlternateContent>
  <bookViews>
    <workbookView xWindow="3750" yWindow="0" windowWidth="26925" windowHeight="12120"/>
  </bookViews>
  <sheets>
    <sheet name="node-metrics" sheetId="1" r:id="rId1"/>
    <sheet name="n of sessions" sheetId="2" r:id="rId2"/>
    <sheet name="Wait and Exe time" sheetId="4" r:id="rId3"/>
    <sheet name="RPA nodes engaged" sheetId="6" r:id="rId4"/>
    <sheet name="Execute time steps" sheetId="7" r:id="rId5"/>
    <sheet name="Wait time steps" sheetId="8" r:id="rId6"/>
    <sheet name="AVG execute time" sheetId="9" r:id="rId7"/>
    <sheet name="AVG n of sessions" sheetId="10" r:id="rId8"/>
    <sheet name="Overview" sheetId="3" r:id="rId9"/>
  </sheets>
  <definedNames>
    <definedName name="_xlnm._FilterDatabase" localSheetId="0" hidden="1">'node-metrics'!$A$1:$W$6663</definedName>
    <definedName name="node_metrics" localSheetId="0">'node-metrics'!$A$1:$S$6663</definedName>
    <definedName name="Slicer_hubId">#N/A</definedName>
    <definedName name="Slicer_nodeId">#N/A</definedName>
    <definedName name="Slicer_Period_Date">#N/A</definedName>
    <definedName name="Slicer_Period_Date1">#N/A</definedName>
    <definedName name="Slicer_Period_Hour">#N/A</definedName>
    <definedName name="Slicer_Period_Hour1">#N/A</definedName>
    <definedName name="Slicer_runName">#N/A</definedName>
    <definedName name="Slicer_taskName">#N/A</definedName>
  </definedNames>
  <calcPr calcId="152511"/>
  <pivotCaches>
    <pivotCache cacheId="30" r:id="rId10"/>
    <pivotCache cacheId="34" r:id="rId11"/>
  </pivotCaches>
  <extLst>
    <ext xmlns:x14="http://schemas.microsoft.com/office/spreadsheetml/2009/9/main" uri="{BBE1A952-AA13-448e-AADC-164F8A28A991}">
      <x14:slicerCaches>
        <x14:slicerCache r:id="rId12"/>
        <x14:slicerCache r:id="rId13"/>
        <x14:slicerCache r:id="rId14"/>
        <x14:slicerCache r:id="rId15"/>
        <x14:slicerCache r:id="rId16"/>
        <x14:slicerCache r:id="rId17"/>
        <x14:slicerCache r:id="rId18"/>
        <x14:slicerCache r:id="rId1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2" i="1" l="1"/>
  <c r="W2" i="1" l="1"/>
  <c r="V2" i="1"/>
  <c r="U2" i="1"/>
  <c r="Y2" i="1" s="1"/>
  <c r="Z2" i="1" s="1"/>
  <c r="T2" i="1"/>
</calcChain>
</file>

<file path=xl/comments1.xml><?xml version="1.0" encoding="utf-8"?>
<comments xmlns="http://schemas.openxmlformats.org/spreadsheetml/2006/main">
  <authors>
    <author>kbatranets</author>
  </authors>
  <commentList>
    <comment ref="AA1" authorId="0" shapeId="0">
      <text>
        <r>
          <rPr>
            <sz val="9"/>
            <color indexed="81"/>
            <rFont val="Tahoma"/>
            <family val="2"/>
          </rPr>
          <t xml:space="preserve">1. Select A1
Data-&gt;Connections-&gt; node-metrics-&gt;refresh 
</t>
        </r>
      </text>
    </comment>
    <comment ref="AD1" authorId="0" shapeId="0">
      <text>
        <r>
          <rPr>
            <sz val="9"/>
            <color indexed="81"/>
            <rFont val="Tahoma"/>
            <family val="2"/>
          </rPr>
          <t xml:space="preserve">2. Copy and paste formulas from T2:Z2 down in corresponding column to the last row inyour data in columns A:S
</t>
        </r>
      </text>
    </comment>
  </commentList>
</comments>
</file>

<file path=xl/comments2.xml><?xml version="1.0" encoding="utf-8"?>
<comments xmlns="http://schemas.openxmlformats.org/spreadsheetml/2006/main">
  <authors>
    <author>kbatranets</author>
  </authors>
  <commentList>
    <comment ref="C1" authorId="0" shapeId="0">
      <text>
        <r>
          <rPr>
            <sz val="9"/>
            <color indexed="81"/>
            <rFont val="Tahoma"/>
            <family val="2"/>
          </rPr>
          <t>1. Select A1 and follow PivotTableTools-&gt;Analyze-&gt;Refresh</t>
        </r>
      </text>
    </comment>
  </commentList>
</comments>
</file>

<file path=xl/comments3.xml><?xml version="1.0" encoding="utf-8"?>
<comments xmlns="http://schemas.openxmlformats.org/spreadsheetml/2006/main">
  <authors>
    <author>kbatranets</author>
  </authors>
  <commentList>
    <comment ref="C1" authorId="0" shapeId="0">
      <text>
        <r>
          <rPr>
            <sz val="9"/>
            <color indexed="81"/>
            <rFont val="Tahoma"/>
            <family val="2"/>
          </rPr>
          <t>1. Select A1 and follow PivotTableTools-&gt;Analyze-&gt;Refresh</t>
        </r>
      </text>
    </comment>
  </commentList>
</comments>
</file>

<file path=xl/comments4.xml><?xml version="1.0" encoding="utf-8"?>
<comments xmlns="http://schemas.openxmlformats.org/spreadsheetml/2006/main">
  <authors>
    <author>kbatranets</author>
  </authors>
  <commentList>
    <comment ref="D1" authorId="0" shapeId="0">
      <text>
        <r>
          <rPr>
            <sz val="9"/>
            <color indexed="81"/>
            <rFont val="Tahoma"/>
            <family val="2"/>
          </rPr>
          <t>1. Select A1 and follow PivotTableTools-&gt;Analyze-&gt;Refresh</t>
        </r>
      </text>
    </comment>
  </commentList>
</comments>
</file>

<file path=xl/comments5.xml><?xml version="1.0" encoding="utf-8"?>
<comments xmlns="http://schemas.openxmlformats.org/spreadsheetml/2006/main">
  <authors>
    <author>kbatranets</author>
  </authors>
  <commentList>
    <comment ref="D1" authorId="0" shapeId="0">
      <text>
        <r>
          <rPr>
            <sz val="9"/>
            <color indexed="81"/>
            <rFont val="Tahoma"/>
            <family val="2"/>
          </rPr>
          <t>1. Select A1 and follow PivotTableTools-&gt;Analyze-&gt;Refresh</t>
        </r>
      </text>
    </comment>
  </commentList>
</comments>
</file>

<file path=xl/comments6.xml><?xml version="1.0" encoding="utf-8"?>
<comments xmlns="http://schemas.openxmlformats.org/spreadsheetml/2006/main">
  <authors>
    <author>kbatranets</author>
  </authors>
  <commentList>
    <comment ref="D1" authorId="0" shapeId="0">
      <text>
        <r>
          <rPr>
            <sz val="9"/>
            <color indexed="81"/>
            <rFont val="Tahoma"/>
            <family val="2"/>
          </rPr>
          <t>1. Select A1 and follow PivotTableTools-&gt;Analyze-&gt;Refresh</t>
        </r>
      </text>
    </comment>
  </commentList>
</comments>
</file>

<file path=xl/comments7.xml><?xml version="1.0" encoding="utf-8"?>
<comments xmlns="http://schemas.openxmlformats.org/spreadsheetml/2006/main">
  <authors>
    <author>kbatranets</author>
  </authors>
  <commentList>
    <comment ref="D1" authorId="0" shapeId="0">
      <text>
        <r>
          <rPr>
            <sz val="9"/>
            <color indexed="81"/>
            <rFont val="Tahoma"/>
            <family val="2"/>
          </rPr>
          <t>1. Select A1 and follow PivotTableTools-&gt;Analyze-&gt;Refresh</t>
        </r>
      </text>
    </comment>
  </commentList>
</comments>
</file>

<file path=xl/comments8.xml><?xml version="1.0" encoding="utf-8"?>
<comments xmlns="http://schemas.openxmlformats.org/spreadsheetml/2006/main">
  <authors>
    <author>kbatranets</author>
  </authors>
  <commentList>
    <comment ref="D1" authorId="0" shapeId="0">
      <text>
        <r>
          <rPr>
            <sz val="9"/>
            <color indexed="81"/>
            <rFont val="Tahoma"/>
            <family val="2"/>
          </rPr>
          <t>1. Select A1 and follow PivotTableTools-&gt;Analyze-&gt;Refresh</t>
        </r>
      </text>
    </comment>
  </commentList>
</comments>
</file>

<file path=xl/connections.xml><?xml version="1.0" encoding="utf-8"?>
<connections xmlns="http://schemas.openxmlformats.org/spreadsheetml/2006/main">
  <connection id="1" name="node-metrics" type="6" refreshedVersion="5" background="1" saveData="1">
    <textPr codePage="437" sourceFile="C:\Users\ebatranets\Documents\Non-Tableau BI solution\RPA support\based on data from mongo\node-metrics.csv" comma="1">
      <textFields count="19">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<sst xmlns="http://schemas.openxmlformats.org/spreadsheetml/2006/main" count="92" uniqueCount="44">
  <si>
    <t>nodeId</t>
  </si>
  <si>
    <t>hubId</t>
  </si>
  <si>
    <t>hubSgHash</t>
  </si>
  <si>
    <t>waitTime</t>
  </si>
  <si>
    <t>executeTime</t>
  </si>
  <si>
    <t>totalTime</t>
  </si>
  <si>
    <t>failed</t>
  </si>
  <si>
    <t>date</t>
  </si>
  <si>
    <t>name</t>
  </si>
  <si>
    <t>sessionId</t>
  </si>
  <si>
    <t>type</t>
  </si>
  <si>
    <t>blockImages</t>
  </si>
  <si>
    <t>closeOnCompletion</t>
  </si>
  <si>
    <t>startInPrivate</t>
  </si>
  <si>
    <t>hostName</t>
  </si>
  <si>
    <t>contextPath</t>
  </si>
  <si>
    <t>runName</t>
  </si>
  <si>
    <t>runUuid</t>
  </si>
  <si>
    <t>taskName</t>
  </si>
  <si>
    <t>Session id</t>
  </si>
  <si>
    <t>Period Date</t>
  </si>
  <si>
    <t>Period Hour</t>
  </si>
  <si>
    <t>Period Minute</t>
  </si>
  <si>
    <t>Row Labels</t>
  </si>
  <si>
    <t>(blank)</t>
  </si>
  <si>
    <t>Column Labels</t>
  </si>
  <si>
    <t>Count of Session id</t>
  </si>
  <si>
    <t>(All)</t>
  </si>
  <si>
    <t>Load on RPA manager - Number of Sessions</t>
  </si>
  <si>
    <t>Average of executeTime</t>
  </si>
  <si>
    <t>Average of waitTime</t>
  </si>
  <si>
    <t>helper 1</t>
  </si>
  <si>
    <t>helper 2</t>
  </si>
  <si>
    <t>helper 3</t>
  </si>
  <si>
    <t>Nodes engaged</t>
  </si>
  <si>
    <t>Sum of waitTime</t>
  </si>
  <si>
    <t>Sum of executeTime</t>
  </si>
  <si>
    <t>Total wait time spent on RPA steps, ms</t>
  </si>
  <si>
    <t>Total execute time spent on RPA steps, ms</t>
  </si>
  <si>
    <t>Average execute time spent on RPA steps, ms</t>
  </si>
  <si>
    <t xml:space="preserve">Speed of RPA session creation - Average wait and execute time of session, ms
</t>
  </si>
  <si>
    <t>Historic load on RPA steps - Average number of sessions per step</t>
  </si>
  <si>
    <t>RPA nodes engagement report - Number of nodes</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</si>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</sst>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6"/>
      <color theme="1"/>
      <name val="Calibri"/>
      <family val="2"/>
      <scheme val="minor"/>
    </font>
    <font>
      <sz val="9"/>
      <color indexed="81"/>
      <name val="Tahoma"/>
      <family val="2"/>
    </font>
  </fonts>
  <fills count="4">
    <fill>
      <patternFill patternType="none"/>
    </fill>
    <fill>
      <patternFill patternType="gray125"/>
    </fill>
    <fill>
      <patternFill patternType="solid">
        <fgColor theme="6" tint="0.79998168889431442"/>
        <bgColor indexed="64"/>
      </patternFill>
    </fill>
    <fill>
      <patternFill patternType="solid">
        <fgColor theme="0"/>
        <bgColor indexed="64"/>
      </patternFill>
    </fill>
  </fills>
  <borders count="1">
    <border>
      <left/>
      <right/>
      <top/>
      <bottom/>
      <diagonal/>
    </border>
  </borders>
  <cellStyleXfs count="1">
    <xf numFmtId="0" fontId="0" fillId="0" borderId="0"/>
  </cellStyleXfs>
  <cellXfs count="10">
    <xf numFmtId="0" fontId="0" fillId="0" borderId="0" xfId="0"/>
    <xf numFmtId="0" fontId="0" fillId="2" borderId="0" xfId="0" applyFill="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1" fillId="3" borderId="0" xfId="0" applyFont="1" applyFill="1" applyAlignment="1"/>
    <xf numFmtId="0" fontId="1" fillId="3" borderId="0" xfId="0" applyFont="1" applyFill="1"/>
    <xf numFmtId="0" fontId="0" fillId="3" borderId="0" xfId="0" applyFill="1"/>
    <xf numFmtId="0" fontId="0" fillId="0" borderId="0" xfId="0" applyAlignment="1">
      <alignment horizontal="left" indent="2"/>
    </xf>
  </cellXfs>
  <cellStyles count="1">
    <cellStyle name="Normal" xfId="0" builtinId="0"/>
  </cellStyles>
  <dxfs count="0"/>
  <tableStyles count="0" defaultTableStyle="TableStyleMedium2" defaultPivotStyle="PivotStyleLight16"/>
  <colors>
    <mruColors>
      <color rgb="FFFF37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microsoft.com/office/2007/relationships/slicerCache" Target="slicerCaches/slicerCache7.xml"/><Relationship Id="rId3" Type="http://schemas.openxmlformats.org/officeDocument/2006/relationships/worksheet" Target="worksheets/sheet3.xml"/><Relationship Id="rId21" Type="http://schemas.openxmlformats.org/officeDocument/2006/relationships/connections" Target="connections.xml"/><Relationship Id="rId7" Type="http://schemas.openxmlformats.org/officeDocument/2006/relationships/worksheet" Target="worksheets/sheet7.xml"/><Relationship Id="rId12" Type="http://schemas.microsoft.com/office/2007/relationships/slicerCache" Target="slicerCaches/slicerCache1.xml"/><Relationship Id="rId17" Type="http://schemas.microsoft.com/office/2007/relationships/slicerCache" Target="slicerCaches/slicerCache6.xml"/><Relationship Id="rId2" Type="http://schemas.openxmlformats.org/officeDocument/2006/relationships/worksheet" Target="worksheets/sheet2.xml"/><Relationship Id="rId16" Type="http://schemas.microsoft.com/office/2007/relationships/slicerCache" Target="slicerCaches/slicerCache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24" Type="http://schemas.openxmlformats.org/officeDocument/2006/relationships/calcChain" Target="calcChain.xml"/><Relationship Id="rId5" Type="http://schemas.openxmlformats.org/officeDocument/2006/relationships/worksheet" Target="worksheets/sheet5.xml"/><Relationship Id="rId15" Type="http://schemas.microsoft.com/office/2007/relationships/slicerCache" Target="slicerCaches/slicerCache4.xml"/><Relationship Id="rId23" Type="http://schemas.openxmlformats.org/officeDocument/2006/relationships/sharedStrings" Target="sharedStrings.xml"/><Relationship Id="rId10" Type="http://schemas.openxmlformats.org/officeDocument/2006/relationships/pivotCacheDefinition" Target="pivotCache/pivotCacheDefinition1.xml"/><Relationship Id="rId19" Type="http://schemas.microsoft.com/office/2007/relationships/slicerCache" Target="slicerCaches/slicerCache8.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3.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template.xlsx]n of sessions!PivotTable1</c:name>
    <c:fmtId val="7"/>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pivotFmt>
      <c:pivotFmt>
        <c:idx val="23"/>
        <c:spPr>
          <a:solidFill>
            <a:schemeClr val="accent1"/>
          </a:solidFill>
          <a:ln>
            <a:noFill/>
          </a:ln>
          <a:effectLst/>
        </c:spPr>
        <c:marker>
          <c:symbol val="none"/>
        </c:marker>
      </c:pivotFmt>
      <c:pivotFmt>
        <c:idx val="24"/>
        <c:spPr>
          <a:solidFill>
            <a:schemeClr val="accent1"/>
          </a:solidFill>
          <a:ln>
            <a:noFill/>
          </a:ln>
          <a:effectLst/>
        </c:spPr>
        <c:marker>
          <c:symbol val="none"/>
        </c:marker>
      </c:pivotFmt>
      <c:pivotFmt>
        <c:idx val="25"/>
        <c:spPr>
          <a:solidFill>
            <a:schemeClr val="accent1"/>
          </a:solidFill>
          <a:ln>
            <a:noFill/>
          </a:ln>
          <a:effectLst/>
        </c:spPr>
        <c:marker>
          <c:symbol val="none"/>
        </c:marker>
      </c:pivotFmt>
      <c:pivotFmt>
        <c:idx val="26"/>
        <c:spPr>
          <a:solidFill>
            <a:schemeClr val="accent1"/>
          </a:solidFill>
          <a:ln>
            <a:noFill/>
          </a:ln>
          <a:effectLst/>
        </c:spPr>
        <c:marker>
          <c:symbol val="none"/>
        </c:marker>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
        <c:idx val="54"/>
        <c:spPr>
          <a:solidFill>
            <a:schemeClr val="accent1"/>
          </a:solidFill>
          <a:ln>
            <a:noFill/>
          </a:ln>
          <a:effectLst/>
        </c:spPr>
        <c:marker>
          <c:symbol val="none"/>
        </c:marker>
      </c:pivotFmt>
      <c:pivotFmt>
        <c:idx val="55"/>
        <c:spPr>
          <a:solidFill>
            <a:schemeClr val="accent1"/>
          </a:solidFill>
          <a:ln>
            <a:noFill/>
          </a:ln>
          <a:effectLst/>
        </c:spPr>
        <c:marker>
          <c:symbol val="none"/>
        </c:marker>
      </c:pivotFmt>
      <c:pivotFmt>
        <c:idx val="56"/>
        <c:spPr>
          <a:solidFill>
            <a:schemeClr val="accent1"/>
          </a:solidFill>
          <a:ln>
            <a:noFill/>
          </a:ln>
          <a:effectLst/>
        </c:spPr>
        <c:marker>
          <c:symbol val="none"/>
        </c:marker>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spPr>
          <a:solidFill>
            <a:schemeClr val="accent1"/>
          </a:solidFill>
          <a:ln>
            <a:noFill/>
          </a:ln>
          <a:effectLst/>
        </c:spPr>
        <c:marker>
          <c:symbol val="none"/>
        </c:marker>
      </c:pivotFmt>
      <c:pivotFmt>
        <c:idx val="61"/>
        <c:spPr>
          <a:solidFill>
            <a:schemeClr val="accent1"/>
          </a:solidFill>
          <a:ln>
            <a:noFill/>
          </a:ln>
          <a:effectLst/>
        </c:spPr>
        <c:marker>
          <c:symbol val="none"/>
        </c:marker>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pivotFmt>
      <c:pivotFmt>
        <c:idx val="65"/>
        <c:spPr>
          <a:solidFill>
            <a:srgbClr val="FF3737"/>
          </a:solidFill>
          <a:ln>
            <a:noFill/>
          </a:ln>
          <a:effectLst/>
        </c:spPr>
        <c:marker>
          <c:symbol val="none"/>
        </c:marker>
      </c:pivotFmt>
      <c:pivotFmt>
        <c:idx val="66"/>
        <c:spPr>
          <a:solidFill>
            <a:schemeClr val="accent1">
              <a:lumMod val="75000"/>
            </a:schemeClr>
          </a:solidFill>
          <a:ln>
            <a:noFill/>
          </a:ln>
          <a:effectLst/>
        </c:spPr>
        <c:marker>
          <c:symbol val="none"/>
        </c:marker>
      </c:pivotFmt>
    </c:pivotFmts>
    <c:plotArea>
      <c:layout/>
      <c:barChart>
        <c:barDir val="col"/>
        <c:grouping val="stacked"/>
        <c:varyColors val="0"/>
        <c:dLbls>
          <c:showLegendKey val="0"/>
          <c:showVal val="0"/>
          <c:showCatName val="0"/>
          <c:showSerName val="0"/>
          <c:showPercent val="0"/>
          <c:showBubbleSize val="0"/>
        </c:dLbls>
        <c:gapWidth val="55"/>
        <c:overlap val="100"/>
        <c:axId val="-2007582144"/>
        <c:axId val="-2007583776"/>
      </c:barChart>
      <c:catAx>
        <c:axId val="-2007582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83776"/>
        <c:crosses val="autoZero"/>
        <c:auto val="1"/>
        <c:lblAlgn val="ctr"/>
        <c:lblOffset val="100"/>
        <c:noMultiLvlLbl val="0"/>
      </c:catAx>
      <c:valAx>
        <c:axId val="-20075837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8214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template.xlsx]Wait and Exe time!PivotTable1</c:name>
    <c:fmtId val="16"/>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s>
    <c:plotArea>
      <c:layout/>
      <c:barChart>
        <c:barDir val="col"/>
        <c:grouping val="clustered"/>
        <c:varyColors val="0"/>
        <c:ser>
          <c:idx val="0"/>
          <c:order val="0"/>
          <c:tx>
            <c:strRef>
              <c:f>'Wait and Exe time'!$B$3</c:f>
              <c:strCache>
                <c:ptCount val="1"/>
                <c:pt idx="0">
                  <c:v>Average of executeTime</c:v>
                </c:pt>
              </c:strCache>
            </c:strRef>
          </c:tx>
          <c:spPr>
            <a:solidFill>
              <a:schemeClr val="accent1"/>
            </a:solidFill>
            <a:ln>
              <a:noFill/>
            </a:ln>
            <a:effectLst/>
          </c:spPr>
          <c:invertIfNegative val="0"/>
          <c:cat>
            <c:multiLvlStrRef>
              <c:f>'Wait and Exe time'!$A$4:$A$8</c:f>
              <c:multiLvlStrCache>
                <c:ptCount val="2"/>
                <c:lvl/>
                <c:lvl>
                  <c:pt idx="0">
                    <c:v>(blank)</c:v>
                  </c:pt>
                </c:lvl>
                <c:lvl>
                  <c:pt idx="0">
                    <c:v>(blank)</c:v>
                  </c:pt>
                </c:lvl>
              </c:multiLvlStrCache>
            </c:multiLvlStrRef>
          </c:cat>
          <c:val>
            <c:numRef>
              <c:f>'Wait and Exe time'!$B$4:$B$8</c:f>
              <c:numCache>
                <c:formatCode>General</c:formatCode>
                <c:ptCount val="2"/>
              </c:numCache>
            </c:numRef>
          </c:val>
        </c:ser>
        <c:ser>
          <c:idx val="1"/>
          <c:order val="1"/>
          <c:tx>
            <c:strRef>
              <c:f>'Wait and Exe time'!$C$3</c:f>
              <c:strCache>
                <c:ptCount val="1"/>
                <c:pt idx="0">
                  <c:v>Average of waitTime</c:v>
                </c:pt>
              </c:strCache>
            </c:strRef>
          </c:tx>
          <c:spPr>
            <a:solidFill>
              <a:schemeClr val="accent2"/>
            </a:solidFill>
            <a:ln>
              <a:noFill/>
            </a:ln>
            <a:effectLst/>
          </c:spPr>
          <c:invertIfNegative val="0"/>
          <c:cat>
            <c:multiLvlStrRef>
              <c:f>'Wait and Exe time'!$A$4:$A$8</c:f>
              <c:multiLvlStrCache>
                <c:ptCount val="2"/>
                <c:lvl/>
                <c:lvl>
                  <c:pt idx="0">
                    <c:v>(blank)</c:v>
                  </c:pt>
                </c:lvl>
                <c:lvl>
                  <c:pt idx="0">
                    <c:v>(blank)</c:v>
                  </c:pt>
                </c:lvl>
              </c:multiLvlStrCache>
            </c:multiLvlStrRef>
          </c:cat>
          <c:val>
            <c:numRef>
              <c:f>'Wait and Exe time'!$C$4:$C$8</c:f>
              <c:numCache>
                <c:formatCode>General</c:formatCode>
                <c:ptCount val="2"/>
              </c:numCache>
            </c:numRef>
          </c:val>
        </c:ser>
        <c:dLbls>
          <c:showLegendKey val="0"/>
          <c:showVal val="0"/>
          <c:showCatName val="0"/>
          <c:showSerName val="0"/>
          <c:showPercent val="0"/>
          <c:showBubbleSize val="0"/>
        </c:dLbls>
        <c:gapWidth val="150"/>
        <c:axId val="-2007583232"/>
        <c:axId val="-2007585952"/>
      </c:barChart>
      <c:catAx>
        <c:axId val="-2007583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85952"/>
        <c:crosses val="autoZero"/>
        <c:auto val="1"/>
        <c:lblAlgn val="ctr"/>
        <c:lblOffset val="100"/>
        <c:noMultiLvlLbl val="0"/>
      </c:catAx>
      <c:valAx>
        <c:axId val="-20075859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8323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template.xlsx]RPA nodes engaged!PivotTable2</c:name>
    <c:fmtId val="3"/>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s>
    <c:plotArea>
      <c:layout/>
      <c:barChart>
        <c:barDir val="col"/>
        <c:grouping val="clustered"/>
        <c:varyColors val="0"/>
        <c:ser>
          <c:idx val="0"/>
          <c:order val="0"/>
          <c:tx>
            <c:strRef>
              <c:f>'RPA nodes engaged'!$B$1</c:f>
              <c:strCache>
                <c:ptCount val="1"/>
                <c:pt idx="0">
                  <c:v>Total</c:v>
                </c:pt>
              </c:strCache>
            </c:strRef>
          </c:tx>
          <c:spPr>
            <a:solidFill>
              <a:schemeClr val="accent1"/>
            </a:solidFill>
            <a:ln>
              <a:noFill/>
            </a:ln>
            <a:effectLst/>
          </c:spPr>
          <c:invertIfNegative val="0"/>
          <c:cat>
            <c:multiLvlStrRef>
              <c:f>'RPA nodes engaged'!$A$2:$A$5</c:f>
              <c:multiLvlStrCache>
                <c:ptCount val="2"/>
                <c:lvl>
                  <c:pt idx="0">
                    <c:v>(blank)</c:v>
                  </c:pt>
                </c:lvl>
                <c:lvl>
                  <c:pt idx="0">
                    <c:v>(blank)</c:v>
                  </c:pt>
                </c:lvl>
              </c:multiLvlStrCache>
            </c:multiLvlStrRef>
          </c:cat>
          <c:val>
            <c:numRef>
              <c:f>'RPA nodes engaged'!$B$2:$B$5</c:f>
              <c:numCache>
                <c:formatCode>General</c:formatCode>
                <c:ptCount val="2"/>
                <c:pt idx="1">
                  <c:v>1</c:v>
                </c:pt>
              </c:numCache>
            </c:numRef>
          </c:val>
        </c:ser>
        <c:dLbls>
          <c:showLegendKey val="0"/>
          <c:showVal val="0"/>
          <c:showCatName val="0"/>
          <c:showSerName val="0"/>
          <c:showPercent val="0"/>
          <c:showBubbleSize val="0"/>
        </c:dLbls>
        <c:gapWidth val="150"/>
        <c:axId val="-2007579968"/>
        <c:axId val="-2007579424"/>
      </c:barChart>
      <c:catAx>
        <c:axId val="-2007579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79424"/>
        <c:crosses val="autoZero"/>
        <c:auto val="1"/>
        <c:lblAlgn val="ctr"/>
        <c:lblOffset val="100"/>
        <c:noMultiLvlLbl val="0"/>
      </c:catAx>
      <c:valAx>
        <c:axId val="-20075794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79968"/>
        <c:crosses val="autoZero"/>
        <c:crossBetween val="between"/>
        <c:min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template.xlsx]Wait time steps!PivotTable1</c:name>
    <c:fmtId val="44"/>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s>
    <c:plotArea>
      <c:layout/>
      <c:barChart>
        <c:barDir val="col"/>
        <c:grouping val="stacked"/>
        <c:varyColors val="0"/>
        <c:ser>
          <c:idx val="0"/>
          <c:order val="0"/>
          <c:tx>
            <c:strRef>
              <c:f>'Wait time steps'!$B$3:$B$4</c:f>
              <c:strCache>
                <c:ptCount val="1"/>
                <c:pt idx="0">
                  <c:v>(blank)</c:v>
                </c:pt>
              </c:strCache>
            </c:strRef>
          </c:tx>
          <c:spPr>
            <a:solidFill>
              <a:schemeClr val="accent1"/>
            </a:solidFill>
            <a:ln>
              <a:noFill/>
            </a:ln>
            <a:effectLst/>
          </c:spPr>
          <c:invertIfNegative val="0"/>
          <c:cat>
            <c:multiLvlStrRef>
              <c:f>'Wait time steps'!$A$5:$A$9</c:f>
              <c:multiLvlStrCache>
                <c:ptCount val="2"/>
                <c:lvl/>
                <c:lvl>
                  <c:pt idx="0">
                    <c:v>(blank)</c:v>
                  </c:pt>
                </c:lvl>
                <c:lvl>
                  <c:pt idx="0">
                    <c:v>(blank)</c:v>
                  </c:pt>
                </c:lvl>
              </c:multiLvlStrCache>
            </c:multiLvlStrRef>
          </c:cat>
          <c:val>
            <c:numRef>
              <c:f>'Wait time steps'!$B$5:$B$9</c:f>
              <c:numCache>
                <c:formatCode>General</c:formatCode>
                <c:ptCount val="2"/>
              </c:numCache>
            </c:numRef>
          </c:val>
        </c:ser>
        <c:dLbls>
          <c:showLegendKey val="0"/>
          <c:showVal val="0"/>
          <c:showCatName val="0"/>
          <c:showSerName val="0"/>
          <c:showPercent val="0"/>
          <c:showBubbleSize val="0"/>
        </c:dLbls>
        <c:gapWidth val="55"/>
        <c:overlap val="100"/>
        <c:axId val="-2007581056"/>
        <c:axId val="-2007590848"/>
      </c:barChart>
      <c:catAx>
        <c:axId val="-200758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90848"/>
        <c:crosses val="autoZero"/>
        <c:auto val="1"/>
        <c:lblAlgn val="ctr"/>
        <c:lblOffset val="100"/>
        <c:noMultiLvlLbl val="0"/>
      </c:catAx>
      <c:valAx>
        <c:axId val="-20075908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8105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template.xlsx]Execute time steps!PivotTable1</c:name>
    <c:fmtId val="29"/>
  </c:pivotSource>
  <c:chart>
    <c:autoTitleDeleted val="1"/>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chemeClr val="accent6"/>
          </a:solidFill>
          <a:ln>
            <a:noFill/>
          </a:ln>
          <a:effectLst/>
        </c:spPr>
        <c:marker>
          <c:symbol val="none"/>
        </c:marker>
      </c:pivotFmt>
      <c:pivotFmt>
        <c:idx val="3"/>
        <c:spPr>
          <a:solidFill>
            <a:schemeClr val="accent6"/>
          </a:solidFill>
          <a:ln>
            <a:noFill/>
          </a:ln>
          <a:effectLst/>
        </c:spPr>
        <c:marker>
          <c:symbol val="none"/>
        </c:marker>
      </c:pivotFmt>
      <c:pivotFmt>
        <c:idx val="4"/>
        <c:spPr>
          <a:solidFill>
            <a:schemeClr val="accent6"/>
          </a:solidFill>
          <a:ln>
            <a:noFill/>
          </a:ln>
          <a:effectLst/>
        </c:spPr>
        <c:marker>
          <c:symbol val="none"/>
        </c:marker>
      </c:pivotFmt>
      <c:pivotFmt>
        <c:idx val="5"/>
        <c:spPr>
          <a:solidFill>
            <a:schemeClr val="accent6"/>
          </a:solidFill>
          <a:ln>
            <a:noFill/>
          </a:ln>
          <a:effectLst/>
        </c:spPr>
        <c:marker>
          <c:symbol val="none"/>
        </c:marker>
      </c:pivotFmt>
      <c:pivotFmt>
        <c:idx val="6"/>
        <c:spPr>
          <a:solidFill>
            <a:schemeClr val="accent6"/>
          </a:solidFill>
          <a:ln>
            <a:noFill/>
          </a:ln>
          <a:effectLst/>
        </c:spPr>
        <c:marker>
          <c:symbol val="none"/>
        </c:marker>
      </c:pivotFmt>
      <c:pivotFmt>
        <c:idx val="7"/>
        <c:spPr>
          <a:solidFill>
            <a:schemeClr val="accent6"/>
          </a:solidFill>
          <a:ln>
            <a:noFill/>
          </a:ln>
          <a:effectLst/>
        </c:spPr>
        <c:marker>
          <c:symbol val="none"/>
        </c:marker>
      </c:pivotFmt>
      <c:pivotFmt>
        <c:idx val="8"/>
        <c:spPr>
          <a:solidFill>
            <a:schemeClr val="accent6"/>
          </a:solidFill>
          <a:ln>
            <a:noFill/>
          </a:ln>
          <a:effectLst/>
        </c:spPr>
        <c:marker>
          <c:symbol val="none"/>
        </c:marker>
      </c:pivotFmt>
      <c:pivotFmt>
        <c:idx val="9"/>
        <c:spPr>
          <a:solidFill>
            <a:schemeClr val="accent6"/>
          </a:solidFill>
          <a:ln>
            <a:noFill/>
          </a:ln>
          <a:effectLst/>
        </c:spPr>
        <c:marker>
          <c:symbol val="none"/>
        </c:marker>
      </c:pivotFmt>
      <c:pivotFmt>
        <c:idx val="10"/>
        <c:spPr>
          <a:solidFill>
            <a:schemeClr val="accent6"/>
          </a:solidFill>
          <a:ln>
            <a:noFill/>
          </a:ln>
          <a:effectLst/>
        </c:spPr>
        <c:marker>
          <c:symbol val="none"/>
        </c:marker>
      </c:pivotFmt>
      <c:pivotFmt>
        <c:idx val="11"/>
        <c:spPr>
          <a:solidFill>
            <a:schemeClr val="accent6"/>
          </a:solidFill>
          <a:ln>
            <a:noFill/>
          </a:ln>
          <a:effectLst/>
        </c:spPr>
        <c:marker>
          <c:symbol val="none"/>
        </c:marker>
      </c:pivotFmt>
      <c:pivotFmt>
        <c:idx val="12"/>
        <c:spPr>
          <a:solidFill>
            <a:schemeClr val="accent6"/>
          </a:solidFill>
          <a:ln>
            <a:noFill/>
          </a:ln>
          <a:effectLst/>
        </c:spPr>
        <c:marker>
          <c:symbol val="none"/>
        </c:marker>
      </c:pivotFmt>
      <c:pivotFmt>
        <c:idx val="13"/>
        <c:spPr>
          <a:solidFill>
            <a:schemeClr val="accent6"/>
          </a:solidFill>
          <a:ln>
            <a:noFill/>
          </a:ln>
          <a:effectLst/>
        </c:spPr>
        <c:marker>
          <c:symbol val="none"/>
        </c:marker>
      </c:pivotFmt>
      <c:pivotFmt>
        <c:idx val="14"/>
        <c:spPr>
          <a:solidFill>
            <a:schemeClr val="accent6"/>
          </a:solidFill>
          <a:ln>
            <a:noFill/>
          </a:ln>
          <a:effectLst/>
        </c:spPr>
        <c:marker>
          <c:symbol val="none"/>
        </c:marker>
      </c:pivotFmt>
      <c:pivotFmt>
        <c:idx val="15"/>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6"/>
          </a:solidFill>
          <a:ln>
            <a:noFill/>
          </a:ln>
          <a:effectLst/>
        </c:spPr>
        <c:marker>
          <c:symbol val="none"/>
        </c:marker>
      </c:pivotFmt>
    </c:pivotFmts>
    <c:plotArea>
      <c:layout/>
      <c:barChart>
        <c:barDir val="col"/>
        <c:grouping val="stacked"/>
        <c:varyColors val="0"/>
        <c:ser>
          <c:idx val="0"/>
          <c:order val="0"/>
          <c:tx>
            <c:strRef>
              <c:f>'Execute time steps'!$B$3:$B$4</c:f>
              <c:strCache>
                <c:ptCount val="1"/>
                <c:pt idx="0">
                  <c:v>(blank)</c:v>
                </c:pt>
              </c:strCache>
            </c:strRef>
          </c:tx>
          <c:spPr>
            <a:solidFill>
              <a:schemeClr val="accent6"/>
            </a:solidFill>
            <a:ln>
              <a:noFill/>
            </a:ln>
            <a:effectLst/>
          </c:spPr>
          <c:invertIfNegative val="0"/>
          <c:cat>
            <c:multiLvlStrRef>
              <c:f>'Execute time steps'!$A$5:$A$9</c:f>
              <c:multiLvlStrCache>
                <c:ptCount val="2"/>
                <c:lvl/>
                <c:lvl>
                  <c:pt idx="0">
                    <c:v>(blank)</c:v>
                  </c:pt>
                </c:lvl>
                <c:lvl>
                  <c:pt idx="0">
                    <c:v>(blank)</c:v>
                  </c:pt>
                </c:lvl>
              </c:multiLvlStrCache>
            </c:multiLvlStrRef>
          </c:cat>
          <c:val>
            <c:numRef>
              <c:f>'Execute time steps'!$B$5:$B$9</c:f>
              <c:numCache>
                <c:formatCode>General</c:formatCode>
                <c:ptCount val="2"/>
              </c:numCache>
            </c:numRef>
          </c:val>
        </c:ser>
        <c:dLbls>
          <c:showLegendKey val="0"/>
          <c:showVal val="0"/>
          <c:showCatName val="0"/>
          <c:showSerName val="0"/>
          <c:showPercent val="0"/>
          <c:showBubbleSize val="0"/>
        </c:dLbls>
        <c:gapWidth val="55"/>
        <c:overlap val="100"/>
        <c:axId val="-2007578880"/>
        <c:axId val="-2007578336"/>
      </c:barChart>
      <c:catAx>
        <c:axId val="-2007578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78336"/>
        <c:crosses val="autoZero"/>
        <c:auto val="1"/>
        <c:lblAlgn val="ctr"/>
        <c:lblOffset val="100"/>
        <c:noMultiLvlLbl val="0"/>
      </c:catAx>
      <c:valAx>
        <c:axId val="-20075783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757888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template.xlsx]AVG execute time!PivotTable1</c:name>
    <c:fmtId val="37"/>
  </c:pivotSource>
  <c:chart>
    <c:autoTitleDeleted val="1"/>
    <c:pivotFmts>
      <c:pivotFmt>
        <c:idx val="0"/>
        <c:spPr>
          <a:solidFill>
            <a:schemeClr val="accent1"/>
          </a:solidFill>
          <a:ln w="28575" cap="rnd">
            <a:solidFill>
              <a:schemeClr val="accent1"/>
            </a:solidFill>
            <a:round/>
          </a:ln>
          <a:effectLst/>
        </c:spPr>
        <c:marker>
          <c:symbol val="none"/>
        </c:marker>
      </c:pivotFmt>
      <c:pivotFmt>
        <c:idx val="1"/>
        <c:spPr>
          <a:solidFill>
            <a:schemeClr val="accent1"/>
          </a:solidFill>
          <a:ln w="28575" cap="rnd">
            <a:solidFill>
              <a:schemeClr val="accent1"/>
            </a:solidFill>
            <a:round/>
          </a:ln>
          <a:effectLst/>
        </c:spPr>
        <c:marker>
          <c:symbol val="none"/>
        </c:marker>
      </c:pivotFmt>
      <c:pivotFmt>
        <c:idx val="2"/>
        <c:spPr>
          <a:solidFill>
            <a:schemeClr val="accent1"/>
          </a:solidFill>
          <a:ln w="28575" cap="rnd">
            <a:solidFill>
              <a:schemeClr val="accent1"/>
            </a:solidFill>
            <a:round/>
          </a:ln>
          <a:effectLst/>
        </c:spPr>
        <c:marker>
          <c:symbol val="none"/>
        </c:marker>
      </c:pivotFmt>
      <c:pivotFmt>
        <c:idx val="3"/>
        <c:spPr>
          <a:solidFill>
            <a:schemeClr val="accent1"/>
          </a:solidFill>
          <a:ln w="28575" cap="rnd">
            <a:solidFill>
              <a:schemeClr val="accent1"/>
            </a:solidFill>
            <a:round/>
          </a:ln>
          <a:effectLst/>
        </c:spPr>
        <c:marker>
          <c:symbol val="none"/>
        </c:marker>
      </c:pivotFmt>
      <c:pivotFmt>
        <c:idx val="4"/>
        <c:spPr>
          <a:solidFill>
            <a:schemeClr val="accent1"/>
          </a:solidFill>
          <a:ln w="28575" cap="rnd">
            <a:solidFill>
              <a:schemeClr val="accent1"/>
            </a:solidFill>
            <a:round/>
          </a:ln>
          <a:effectLst/>
        </c:spPr>
        <c:marker>
          <c:symbol val="none"/>
        </c:marker>
      </c:pivotFmt>
      <c:pivotFmt>
        <c:idx val="5"/>
        <c:spPr>
          <a:solidFill>
            <a:schemeClr val="accent1"/>
          </a:solidFill>
          <a:ln w="28575" cap="rnd">
            <a:solidFill>
              <a:schemeClr val="accent1"/>
            </a:solidFill>
            <a:round/>
          </a:ln>
          <a:effectLst/>
        </c:spPr>
        <c:marker>
          <c:symbol val="none"/>
        </c:marker>
      </c:pivotFmt>
      <c:pivotFmt>
        <c:idx val="6"/>
        <c:spPr>
          <a:solidFill>
            <a:schemeClr val="accent1"/>
          </a:solidFill>
          <a:ln w="28575" cap="rnd">
            <a:solidFill>
              <a:schemeClr val="accent1"/>
            </a:solidFill>
            <a:round/>
          </a:ln>
          <a:effectLst/>
        </c:spPr>
        <c:marker>
          <c:symbol val="none"/>
        </c:marker>
      </c:pivotFmt>
      <c:pivotFmt>
        <c:idx val="7"/>
        <c:spPr>
          <a:solidFill>
            <a:schemeClr val="accent1"/>
          </a:solidFill>
          <a:ln w="28575" cap="rnd">
            <a:solidFill>
              <a:schemeClr val="accent1"/>
            </a:solidFill>
            <a:round/>
          </a:ln>
          <a:effectLst/>
        </c:spPr>
        <c:marker>
          <c:symbol val="none"/>
        </c:marker>
      </c:pivotFmt>
      <c:pivotFmt>
        <c:idx val="8"/>
        <c:spPr>
          <a:solidFill>
            <a:schemeClr val="accent1"/>
          </a:solidFill>
          <a:ln w="28575" cap="rnd">
            <a:solidFill>
              <a:schemeClr val="accent1"/>
            </a:solidFill>
            <a:round/>
          </a:ln>
          <a:effectLst/>
        </c:spPr>
        <c:marker>
          <c:symbol val="none"/>
        </c:marker>
      </c:pivotFmt>
      <c:pivotFmt>
        <c:idx val="9"/>
        <c:spPr>
          <a:solidFill>
            <a:schemeClr val="accent1"/>
          </a:solidFill>
          <a:ln w="28575" cap="rnd">
            <a:solidFill>
              <a:schemeClr val="accent1"/>
            </a:solidFill>
            <a:round/>
          </a:ln>
          <a:effectLst/>
        </c:spPr>
        <c:marker>
          <c:symbol val="none"/>
        </c:marker>
      </c:pivotFmt>
      <c:pivotFmt>
        <c:idx val="10"/>
        <c:spPr>
          <a:solidFill>
            <a:schemeClr val="accent1"/>
          </a:solidFill>
          <a:ln w="28575" cap="rnd">
            <a:solidFill>
              <a:schemeClr val="accent1"/>
            </a:solidFill>
            <a:round/>
          </a:ln>
          <a:effectLst/>
        </c:spPr>
        <c:marker>
          <c:symbol val="none"/>
        </c:marker>
      </c:pivotFmt>
      <c:pivotFmt>
        <c:idx val="11"/>
        <c:spPr>
          <a:solidFill>
            <a:schemeClr val="accent1"/>
          </a:solidFill>
          <a:ln w="28575" cap="rnd">
            <a:solidFill>
              <a:schemeClr val="accent1"/>
            </a:solidFill>
            <a:round/>
          </a:ln>
          <a:effectLst/>
        </c:spPr>
        <c:marker>
          <c:symbol val="none"/>
        </c:marker>
      </c:pivotFmt>
      <c:pivotFmt>
        <c:idx val="12"/>
        <c:spPr>
          <a:solidFill>
            <a:schemeClr val="accent1"/>
          </a:solidFill>
          <a:ln w="28575" cap="rnd">
            <a:solidFill>
              <a:schemeClr val="accent1"/>
            </a:solidFill>
            <a:round/>
          </a:ln>
          <a:effectLst/>
        </c:spPr>
        <c:marker>
          <c:symbol val="none"/>
        </c:marker>
      </c:pivotFmt>
      <c:pivotFmt>
        <c:idx val="13"/>
        <c:spPr>
          <a:solidFill>
            <a:schemeClr val="accent1"/>
          </a:solidFill>
          <a:ln w="28575" cap="rnd">
            <a:solidFill>
              <a:schemeClr val="accent1"/>
            </a:solidFill>
            <a:round/>
          </a:ln>
          <a:effectLst/>
        </c:spPr>
        <c:marker>
          <c:symbol val="none"/>
        </c:marker>
      </c:pivotFmt>
      <c:pivotFmt>
        <c:idx val="14"/>
        <c:spPr>
          <a:ln w="28575" cap="rnd">
            <a:solidFill>
              <a:schemeClr val="accent1"/>
            </a:solidFill>
            <a:round/>
          </a:ln>
          <a:effectLst/>
        </c:spPr>
        <c:marker>
          <c:symbol val="none"/>
        </c:marker>
      </c:pivotFmt>
      <c:pivotFmt>
        <c:idx val="1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ln w="28575" cap="rnd">
            <a:solidFill>
              <a:schemeClr val="accent1"/>
            </a:solidFill>
            <a:round/>
          </a:ln>
          <a:effectLst/>
        </c:spPr>
        <c:marker>
          <c:symbol val="none"/>
        </c:marker>
      </c:pivotFmt>
    </c:pivotFmts>
    <c:plotArea>
      <c:layout/>
      <c:lineChart>
        <c:grouping val="standard"/>
        <c:varyColors val="0"/>
        <c:ser>
          <c:idx val="0"/>
          <c:order val="0"/>
          <c:tx>
            <c:strRef>
              <c:f>'AVG execute time'!$B$3:$B$4</c:f>
              <c:strCache>
                <c:ptCount val="1"/>
                <c:pt idx="0">
                  <c:v>(blank)</c:v>
                </c:pt>
              </c:strCache>
            </c:strRef>
          </c:tx>
          <c:spPr>
            <a:ln w="28575" cap="rnd">
              <a:solidFill>
                <a:schemeClr val="accent1"/>
              </a:solidFill>
              <a:round/>
            </a:ln>
            <a:effectLst/>
          </c:spPr>
          <c:marker>
            <c:symbol val="none"/>
          </c:marker>
          <c:cat>
            <c:multiLvlStrRef>
              <c:f>'AVG execute time'!$A$5:$A$9</c:f>
              <c:multiLvlStrCache>
                <c:ptCount val="2"/>
                <c:lvl/>
                <c:lvl>
                  <c:pt idx="0">
                    <c:v>(blank)</c:v>
                  </c:pt>
                </c:lvl>
                <c:lvl>
                  <c:pt idx="0">
                    <c:v>(blank)</c:v>
                  </c:pt>
                </c:lvl>
              </c:multiLvlStrCache>
            </c:multiLvlStrRef>
          </c:cat>
          <c:val>
            <c:numRef>
              <c:f>'AVG execute time'!$B$5:$B$9</c:f>
              <c:numCache>
                <c:formatCode>General</c:formatCode>
                <c:ptCount val="2"/>
              </c:numCache>
            </c:numRef>
          </c:val>
          <c:smooth val="0"/>
        </c:ser>
        <c:dLbls>
          <c:showLegendKey val="0"/>
          <c:showVal val="0"/>
          <c:showCatName val="0"/>
          <c:showSerName val="0"/>
          <c:showPercent val="0"/>
          <c:showBubbleSize val="0"/>
        </c:dLbls>
        <c:smooth val="0"/>
        <c:axId val="-1906401760"/>
        <c:axId val="-1906404480"/>
      </c:lineChart>
      <c:catAx>
        <c:axId val="-1906401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06404480"/>
        <c:crosses val="autoZero"/>
        <c:auto val="1"/>
        <c:lblAlgn val="ctr"/>
        <c:lblOffset val="100"/>
        <c:noMultiLvlLbl val="0"/>
      </c:catAx>
      <c:valAx>
        <c:axId val="-19064044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0640176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[RPA Performance Excel Report template.xlsx]AVG n of sessions!PivotTable1</c:name>
    <c:fmtId val="54"/>
  </c:pivotSource>
  <c:chart>
    <c:autoTitleDeleted val="1"/>
    <c:pivotFmts>
      <c:pivotFmt>
        <c:idx val="0"/>
        <c:spPr>
          <a:solidFill>
            <a:schemeClr val="accent1"/>
          </a:solidFill>
          <a:ln w="28575" cap="rnd">
            <a:solidFill>
              <a:schemeClr val="accent1"/>
            </a:solidFill>
            <a:round/>
          </a:ln>
          <a:effectLst/>
        </c:spPr>
        <c:marker>
          <c:symbol val="none"/>
        </c:marker>
      </c:pivotFmt>
      <c:pivotFmt>
        <c:idx val="1"/>
        <c:spPr>
          <a:solidFill>
            <a:schemeClr val="accent1"/>
          </a:solidFill>
          <a:ln w="28575" cap="rnd">
            <a:solidFill>
              <a:schemeClr val="accent1"/>
            </a:solidFill>
            <a:round/>
          </a:ln>
          <a:effectLst/>
        </c:spPr>
        <c:marker>
          <c:symbol val="none"/>
        </c:marker>
      </c:pivotFmt>
      <c:pivotFmt>
        <c:idx val="2"/>
        <c:spPr>
          <a:solidFill>
            <a:schemeClr val="accent1"/>
          </a:solidFill>
          <a:ln w="28575" cap="rnd">
            <a:solidFill>
              <a:schemeClr val="accent1"/>
            </a:solidFill>
            <a:round/>
          </a:ln>
          <a:effectLst/>
        </c:spPr>
        <c:marker>
          <c:symbol val="none"/>
        </c:marker>
      </c:pivotFmt>
      <c:pivotFmt>
        <c:idx val="3"/>
        <c:spPr>
          <a:solidFill>
            <a:schemeClr val="accent1"/>
          </a:solidFill>
          <a:ln w="28575" cap="rnd">
            <a:solidFill>
              <a:schemeClr val="accent1"/>
            </a:solidFill>
            <a:round/>
          </a:ln>
          <a:effectLst/>
        </c:spPr>
        <c:marker>
          <c:symbol val="none"/>
        </c:marker>
      </c:pivotFmt>
      <c:pivotFmt>
        <c:idx val="4"/>
        <c:spPr>
          <a:solidFill>
            <a:schemeClr val="accent1"/>
          </a:solidFill>
          <a:ln w="28575" cap="rnd">
            <a:solidFill>
              <a:schemeClr val="accent1"/>
            </a:solidFill>
            <a:round/>
          </a:ln>
          <a:effectLst/>
        </c:spPr>
        <c:marker>
          <c:symbol val="none"/>
        </c:marker>
      </c:pivotFmt>
      <c:pivotFmt>
        <c:idx val="5"/>
        <c:spPr>
          <a:solidFill>
            <a:schemeClr val="accent1"/>
          </a:solidFill>
          <a:ln w="28575" cap="rnd">
            <a:solidFill>
              <a:schemeClr val="accent1"/>
            </a:solidFill>
            <a:round/>
          </a:ln>
          <a:effectLst/>
        </c:spPr>
        <c:marker>
          <c:symbol val="none"/>
        </c:marker>
      </c:pivotFmt>
      <c:pivotFmt>
        <c:idx val="6"/>
        <c:spPr>
          <a:solidFill>
            <a:schemeClr val="accent1"/>
          </a:solidFill>
          <a:ln w="28575" cap="rnd">
            <a:solidFill>
              <a:schemeClr val="accent1"/>
            </a:solidFill>
            <a:round/>
          </a:ln>
          <a:effectLst/>
        </c:spPr>
        <c:marker>
          <c:symbol val="none"/>
        </c:marker>
      </c:pivotFmt>
      <c:pivotFmt>
        <c:idx val="7"/>
        <c:spPr>
          <a:solidFill>
            <a:schemeClr val="accent1"/>
          </a:solidFill>
          <a:ln w="28575" cap="rnd">
            <a:solidFill>
              <a:schemeClr val="accent1"/>
            </a:solidFill>
            <a:round/>
          </a:ln>
          <a:effectLst/>
        </c:spPr>
        <c:marker>
          <c:symbol val="none"/>
        </c:marker>
      </c:pivotFmt>
      <c:pivotFmt>
        <c:idx val="8"/>
        <c:spPr>
          <a:solidFill>
            <a:schemeClr val="accent1"/>
          </a:solidFill>
          <a:ln w="28575" cap="rnd">
            <a:solidFill>
              <a:schemeClr val="accent1"/>
            </a:solidFill>
            <a:round/>
          </a:ln>
          <a:effectLst/>
        </c:spPr>
        <c:marker>
          <c:symbol val="none"/>
        </c:marker>
      </c:pivotFmt>
      <c:pivotFmt>
        <c:idx val="9"/>
        <c:spPr>
          <a:solidFill>
            <a:schemeClr val="accent1"/>
          </a:solidFill>
          <a:ln w="28575" cap="rnd">
            <a:solidFill>
              <a:schemeClr val="accent1"/>
            </a:solidFill>
            <a:round/>
          </a:ln>
          <a:effectLst/>
        </c:spPr>
        <c:marker>
          <c:symbol val="none"/>
        </c:marker>
      </c:pivotFmt>
      <c:pivotFmt>
        <c:idx val="10"/>
        <c:spPr>
          <a:solidFill>
            <a:schemeClr val="accent1"/>
          </a:solidFill>
          <a:ln w="28575" cap="rnd">
            <a:solidFill>
              <a:schemeClr val="accent1"/>
            </a:solidFill>
            <a:round/>
          </a:ln>
          <a:effectLst/>
        </c:spPr>
        <c:marker>
          <c:symbol val="none"/>
        </c:marker>
      </c:pivotFmt>
      <c:pivotFmt>
        <c:idx val="11"/>
        <c:spPr>
          <a:solidFill>
            <a:schemeClr val="accent1"/>
          </a:solidFill>
          <a:ln w="28575" cap="rnd">
            <a:solidFill>
              <a:schemeClr val="accent1"/>
            </a:solidFill>
            <a:round/>
          </a:ln>
          <a:effectLst/>
        </c:spPr>
        <c:marker>
          <c:symbol val="none"/>
        </c:marker>
      </c:pivotFmt>
      <c:pivotFmt>
        <c:idx val="12"/>
        <c:spPr>
          <a:solidFill>
            <a:schemeClr val="accent1"/>
          </a:solidFill>
          <a:ln w="28575" cap="rnd">
            <a:solidFill>
              <a:schemeClr val="accent1"/>
            </a:solidFill>
            <a:round/>
          </a:ln>
          <a:effectLst/>
        </c:spPr>
        <c:marker>
          <c:symbol val="none"/>
        </c:marker>
      </c:pivotFmt>
      <c:pivotFmt>
        <c:idx val="13"/>
        <c:spPr>
          <a:solidFill>
            <a:schemeClr val="accent1"/>
          </a:solidFill>
          <a:ln w="28575" cap="rnd">
            <a:solidFill>
              <a:schemeClr val="accent1"/>
            </a:solidFill>
            <a:round/>
          </a:ln>
          <a:effectLst/>
        </c:spPr>
        <c:marker>
          <c:symbol val="none"/>
        </c:marker>
      </c:pivotFmt>
      <c:pivotFmt>
        <c:idx val="1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ln w="28575" cap="rnd">
            <a:solidFill>
              <a:schemeClr val="accent1"/>
            </a:solidFill>
            <a:round/>
          </a:ln>
          <a:effectLst/>
        </c:spPr>
        <c:marker>
          <c:symbol val="none"/>
        </c:marker>
      </c:pivotFmt>
    </c:pivotFmts>
    <c:plotArea>
      <c:layout/>
      <c:lineChart>
        <c:grouping val="standard"/>
        <c:varyColors val="0"/>
        <c:ser>
          <c:idx val="0"/>
          <c:order val="0"/>
          <c:tx>
            <c:strRef>
              <c:f>'AVG n of sessions'!$B$3:$B$4</c:f>
              <c:strCache>
                <c:ptCount val="1"/>
                <c:pt idx="0">
                  <c:v>(blank)</c:v>
                </c:pt>
              </c:strCache>
            </c:strRef>
          </c:tx>
          <c:spPr>
            <a:ln w="28575" cap="rnd">
              <a:solidFill>
                <a:schemeClr val="accent1"/>
              </a:solidFill>
              <a:round/>
            </a:ln>
            <a:effectLst/>
          </c:spPr>
          <c:marker>
            <c:symbol val="none"/>
          </c:marker>
          <c:cat>
            <c:multiLvlStrRef>
              <c:f>'AVG n of sessions'!$A$5:$A$9</c:f>
              <c:multiLvlStrCache>
                <c:ptCount val="2"/>
                <c:lvl/>
                <c:lvl>
                  <c:pt idx="0">
                    <c:v>(blank)</c:v>
                  </c:pt>
                </c:lvl>
                <c:lvl>
                  <c:pt idx="0">
                    <c:v>(blank)</c:v>
                  </c:pt>
                </c:lvl>
              </c:multiLvlStrCache>
            </c:multiLvlStrRef>
          </c:cat>
          <c:val>
            <c:numRef>
              <c:f>'AVG n of sessions'!$B$5:$B$9</c:f>
              <c:numCache>
                <c:formatCode>General</c:formatCode>
                <c:ptCount val="2"/>
                <c:pt idx="1">
                  <c:v>1</c:v>
                </c:pt>
              </c:numCache>
            </c:numRef>
          </c:val>
          <c:smooth val="0"/>
        </c:ser>
        <c:dLbls>
          <c:showLegendKey val="0"/>
          <c:showVal val="0"/>
          <c:showCatName val="0"/>
          <c:showSerName val="0"/>
          <c:showPercent val="0"/>
          <c:showBubbleSize val="0"/>
        </c:dLbls>
        <c:smooth val="0"/>
        <c:axId val="-1906403392"/>
        <c:axId val="-1906400128"/>
      </c:lineChart>
      <c:catAx>
        <c:axId val="-1906403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06400128"/>
        <c:crosses val="autoZero"/>
        <c:auto val="1"/>
        <c:lblAlgn val="ctr"/>
        <c:lblOffset val="100"/>
        <c:noMultiLvlLbl val="0"/>
      </c:catAx>
      <c:valAx>
        <c:axId val="-1906400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0640339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18</xdr:col>
      <xdr:colOff>0</xdr:colOff>
      <xdr:row>15</xdr:row>
      <xdr:rowOff>76200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0</xdr:colOff>
      <xdr:row>0</xdr:row>
      <xdr:rowOff>0</xdr:rowOff>
    </xdr:from>
    <xdr:to>
      <xdr:col>22</xdr:col>
      <xdr:colOff>0</xdr:colOff>
      <xdr:row>12</xdr:row>
      <xdr:rowOff>161925</xdr:rowOff>
    </xdr:to>
    <mc:AlternateContent xmlns:mc="http://schemas.openxmlformats.org/markup-compatibility/2006" xmlns:a14="http://schemas.microsoft.com/office/drawing/2010/main">
      <mc:Choice Requires="a14">
        <xdr:graphicFrame macro="">
          <xdr:nvGraphicFramePr>
            <xdr:cNvPr id="10" name="Period Date"/>
            <xdr:cNvGraphicFramePr/>
          </xdr:nvGraphicFramePr>
          <xdr:xfrm>
            <a:off x="0" y="0"/>
            <a:ext cx="0" cy="0"/>
          </xdr:xfrm>
          <a:graphic>
            <a:graphicData uri="http://schemas.microsoft.com/office/drawing/2010/slicer">
              <sle:slicer xmlns:sle="http://schemas.microsoft.com/office/drawing/2010/slicer" name="Period Date"/>
            </a:graphicData>
          </a:graphic>
        </xdr:graphicFrame>
      </mc:Choice>
      <mc:Fallback xmlns="">
        <xdr:sp macro="" textlink="">
          <xdr:nvSpPr>
            <xdr:cNvPr id="0" name=""/>
            <xdr:cNvSpPr>
              <a:spLocks noTextEdit="1"/>
            </xdr:cNvSpPr>
          </xdr:nvSpPr>
          <xdr:spPr>
            <a:xfrm>
              <a:off x="11582400" y="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22</xdr:col>
      <xdr:colOff>0</xdr:colOff>
      <xdr:row>0</xdr:row>
      <xdr:rowOff>0</xdr:rowOff>
    </xdr:from>
    <xdr:to>
      <xdr:col>25</xdr:col>
      <xdr:colOff>0</xdr:colOff>
      <xdr:row>12</xdr:row>
      <xdr:rowOff>161925</xdr:rowOff>
    </xdr:to>
    <mc:AlternateContent xmlns:mc="http://schemas.openxmlformats.org/markup-compatibility/2006" xmlns:a14="http://schemas.microsoft.com/office/drawing/2010/main">
      <mc:Choice Requires="a14">
        <xdr:graphicFrame macro="">
          <xdr:nvGraphicFramePr>
            <xdr:cNvPr id="11" name="Period Hour"/>
            <xdr:cNvGraphicFramePr/>
          </xdr:nvGraphicFramePr>
          <xdr:xfrm>
            <a:off x="0" y="0"/>
            <a:ext cx="0" cy="0"/>
          </xdr:xfrm>
          <a:graphic>
            <a:graphicData uri="http://schemas.microsoft.com/office/drawing/2010/slicer">
              <sle:slicer xmlns:sle="http://schemas.microsoft.com/office/drawing/2010/slicer" name="Period Hour"/>
            </a:graphicData>
          </a:graphic>
        </xdr:graphicFrame>
      </mc:Choice>
      <mc:Fallback xmlns="">
        <xdr:sp macro="" textlink="">
          <xdr:nvSpPr>
            <xdr:cNvPr id="0" name=""/>
            <xdr:cNvSpPr>
              <a:spLocks noTextEdit="1"/>
            </xdr:cNvSpPr>
          </xdr:nvSpPr>
          <xdr:spPr>
            <a:xfrm>
              <a:off x="13411200" y="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19</xdr:col>
      <xdr:colOff>0</xdr:colOff>
      <xdr:row>13</xdr:row>
      <xdr:rowOff>0</xdr:rowOff>
    </xdr:from>
    <xdr:to>
      <xdr:col>22</xdr:col>
      <xdr:colOff>0</xdr:colOff>
      <xdr:row>25</xdr:row>
      <xdr:rowOff>161925</xdr:rowOff>
    </xdr:to>
    <mc:AlternateContent xmlns:mc="http://schemas.openxmlformats.org/markup-compatibility/2006" xmlns:a14="http://schemas.microsoft.com/office/drawing/2010/main">
      <mc:Choice Requires="a14">
        <xdr:graphicFrame macro="">
          <xdr:nvGraphicFramePr>
            <xdr:cNvPr id="13" name="hubId"/>
            <xdr:cNvGraphicFramePr/>
          </xdr:nvGraphicFramePr>
          <xdr:xfrm>
            <a:off x="0" y="0"/>
            <a:ext cx="0" cy="0"/>
          </xdr:xfrm>
          <a:graphic>
            <a:graphicData uri="http://schemas.microsoft.com/office/drawing/2010/slicer">
              <sle:slicer xmlns:sle="http://schemas.microsoft.com/office/drawing/2010/slicer" name="hubId"/>
            </a:graphicData>
          </a:graphic>
        </xdr:graphicFrame>
      </mc:Choice>
      <mc:Fallback xmlns="">
        <xdr:sp macro="" textlink="">
          <xdr:nvSpPr>
            <xdr:cNvPr id="0" name=""/>
            <xdr:cNvSpPr>
              <a:spLocks noTextEdit="1"/>
            </xdr:cNvSpPr>
          </xdr:nvSpPr>
          <xdr:spPr>
            <a:xfrm>
              <a:off x="11582400" y="25527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22</xdr:col>
      <xdr:colOff>0</xdr:colOff>
      <xdr:row>13</xdr:row>
      <xdr:rowOff>0</xdr:rowOff>
    </xdr:from>
    <xdr:to>
      <xdr:col>25</xdr:col>
      <xdr:colOff>0</xdr:colOff>
      <xdr:row>25</xdr:row>
      <xdr:rowOff>161925</xdr:rowOff>
    </xdr:to>
    <mc:AlternateContent xmlns:mc="http://schemas.openxmlformats.org/markup-compatibility/2006" xmlns:a14="http://schemas.microsoft.com/office/drawing/2010/main">
      <mc:Choice Requires="a14">
        <xdr:graphicFrame macro="">
          <xdr:nvGraphicFramePr>
            <xdr:cNvPr id="14" name="nodeId"/>
            <xdr:cNvGraphicFramePr/>
          </xdr:nvGraphicFramePr>
          <xdr:xfrm>
            <a:off x="0" y="0"/>
            <a:ext cx="0" cy="0"/>
          </xdr:xfrm>
          <a:graphic>
            <a:graphicData uri="http://schemas.microsoft.com/office/drawing/2010/slicer">
              <sle:slicer xmlns:sle="http://schemas.microsoft.com/office/drawing/2010/slicer" name="nodeId"/>
            </a:graphicData>
          </a:graphic>
        </xdr:graphicFrame>
      </mc:Choice>
      <mc:Fallback xmlns="">
        <xdr:sp macro="" textlink="">
          <xdr:nvSpPr>
            <xdr:cNvPr id="0" name=""/>
            <xdr:cNvSpPr>
              <a:spLocks noTextEdit="1"/>
            </xdr:cNvSpPr>
          </xdr:nvSpPr>
          <xdr:spPr>
            <a:xfrm>
              <a:off x="13411200" y="25527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19</xdr:col>
      <xdr:colOff>9525</xdr:colOff>
      <xdr:row>26</xdr:row>
      <xdr:rowOff>9525</xdr:rowOff>
    </xdr:from>
    <xdr:to>
      <xdr:col>22</xdr:col>
      <xdr:colOff>9525</xdr:colOff>
      <xdr:row>38</xdr:row>
      <xdr:rowOff>171450</xdr:rowOff>
    </xdr:to>
    <mc:AlternateContent xmlns:mc="http://schemas.openxmlformats.org/markup-compatibility/2006" xmlns:a14="http://schemas.microsoft.com/office/drawing/2010/main">
      <mc:Choice Requires="a14">
        <xdr:graphicFrame macro="">
          <xdr:nvGraphicFramePr>
            <xdr:cNvPr id="15" name="BP title"/>
            <xdr:cNvGraphicFramePr/>
          </xdr:nvGraphicFramePr>
          <xdr:xfrm>
            <a:off x="0" y="0"/>
            <a:ext cx="0" cy="0"/>
          </xdr:xfrm>
          <a:graphic>
            <a:graphicData uri="http://schemas.microsoft.com/office/drawing/2010/slicer">
              <sle:slicer xmlns:sle="http://schemas.microsoft.com/office/drawing/2010/slicer" name="BP title"/>
            </a:graphicData>
          </a:graphic>
        </xdr:graphicFrame>
      </mc:Choice>
      <mc:Fallback xmlns="">
        <xdr:sp macro="" textlink="">
          <xdr:nvSpPr>
            <xdr:cNvPr id="0" name=""/>
            <xdr:cNvSpPr>
              <a:spLocks noTextEdit="1"/>
            </xdr:cNvSpPr>
          </xdr:nvSpPr>
          <xdr:spPr>
            <a:xfrm>
              <a:off x="11591925" y="51149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0</xdr:colOff>
      <xdr:row>16</xdr:row>
      <xdr:rowOff>266699</xdr:rowOff>
    </xdr:from>
    <xdr:to>
      <xdr:col>18</xdr:col>
      <xdr:colOff>0</xdr:colOff>
      <xdr:row>31</xdr:row>
      <xdr:rowOff>76199</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97</xdr:row>
      <xdr:rowOff>0</xdr:rowOff>
    </xdr:from>
    <xdr:to>
      <xdr:col>18</xdr:col>
      <xdr:colOff>0</xdr:colOff>
      <xdr:row>121</xdr:row>
      <xdr:rowOff>0</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20</xdr:col>
      <xdr:colOff>0</xdr:colOff>
      <xdr:row>97</xdr:row>
      <xdr:rowOff>0</xdr:rowOff>
    </xdr:from>
    <xdr:to>
      <xdr:col>23</xdr:col>
      <xdr:colOff>0</xdr:colOff>
      <xdr:row>110</xdr:row>
      <xdr:rowOff>47625</xdr:rowOff>
    </xdr:to>
    <mc:AlternateContent xmlns:mc="http://schemas.openxmlformats.org/markup-compatibility/2006" xmlns:a14="http://schemas.microsoft.com/office/drawing/2010/main">
      <mc:Choice Requires="a14">
        <xdr:graphicFrame macro="">
          <xdr:nvGraphicFramePr>
            <xdr:cNvPr id="20" name="Period Date 1"/>
            <xdr:cNvGraphicFramePr/>
          </xdr:nvGraphicFramePr>
          <xdr:xfrm>
            <a:off x="0" y="0"/>
            <a:ext cx="0" cy="0"/>
          </xdr:xfrm>
          <a:graphic>
            <a:graphicData uri="http://schemas.microsoft.com/office/drawing/2010/slicer">
              <sle:slicer xmlns:sle="http://schemas.microsoft.com/office/drawing/2010/slicer" name="Period Date 1"/>
            </a:graphicData>
          </a:graphic>
        </xdr:graphicFrame>
      </mc:Choice>
      <mc:Fallback xmlns="">
        <xdr:sp macro="" textlink="">
          <xdr:nvSpPr>
            <xdr:cNvPr id="0" name=""/>
            <xdr:cNvSpPr>
              <a:spLocks noTextEdit="1"/>
            </xdr:cNvSpPr>
          </xdr:nvSpPr>
          <xdr:spPr>
            <a:xfrm>
              <a:off x="12192000" y="190119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23</xdr:col>
      <xdr:colOff>0</xdr:colOff>
      <xdr:row>97</xdr:row>
      <xdr:rowOff>0</xdr:rowOff>
    </xdr:from>
    <xdr:to>
      <xdr:col>26</xdr:col>
      <xdr:colOff>0</xdr:colOff>
      <xdr:row>110</xdr:row>
      <xdr:rowOff>47625</xdr:rowOff>
    </xdr:to>
    <mc:AlternateContent xmlns:mc="http://schemas.openxmlformats.org/markup-compatibility/2006" xmlns:a14="http://schemas.microsoft.com/office/drawing/2010/main">
      <mc:Choice Requires="a14">
        <xdr:graphicFrame macro="">
          <xdr:nvGraphicFramePr>
            <xdr:cNvPr id="21" name="Period Hour 1"/>
            <xdr:cNvGraphicFramePr/>
          </xdr:nvGraphicFramePr>
          <xdr:xfrm>
            <a:off x="0" y="0"/>
            <a:ext cx="0" cy="0"/>
          </xdr:xfrm>
          <a:graphic>
            <a:graphicData uri="http://schemas.microsoft.com/office/drawing/2010/slicer">
              <sle:slicer xmlns:sle="http://schemas.microsoft.com/office/drawing/2010/slicer" name="Period Hour 1"/>
            </a:graphicData>
          </a:graphic>
        </xdr:graphicFrame>
      </mc:Choice>
      <mc:Fallback xmlns="">
        <xdr:sp macro="" textlink="">
          <xdr:nvSpPr>
            <xdr:cNvPr id="0" name=""/>
            <xdr:cNvSpPr>
              <a:spLocks noTextEdit="1"/>
            </xdr:cNvSpPr>
          </xdr:nvSpPr>
          <xdr:spPr>
            <a:xfrm>
              <a:off x="14020800" y="190119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22</xdr:col>
      <xdr:colOff>9525</xdr:colOff>
      <xdr:row>26</xdr:row>
      <xdr:rowOff>9525</xdr:rowOff>
    </xdr:from>
    <xdr:to>
      <xdr:col>25</xdr:col>
      <xdr:colOff>9525</xdr:colOff>
      <xdr:row>38</xdr:row>
      <xdr:rowOff>171450</xdr:rowOff>
    </xdr:to>
    <mc:AlternateContent xmlns:mc="http://schemas.openxmlformats.org/markup-compatibility/2006" xmlns:a14="http://schemas.microsoft.com/office/drawing/2010/main">
      <mc:Choice Requires="a14">
        <xdr:graphicFrame macro="">
          <xdr:nvGraphicFramePr>
            <xdr:cNvPr id="25" name="taskName"/>
            <xdr:cNvGraphicFramePr/>
          </xdr:nvGraphicFramePr>
          <xdr:xfrm>
            <a:off x="0" y="0"/>
            <a:ext cx="0" cy="0"/>
          </xdr:xfrm>
          <a:graphic>
            <a:graphicData uri="http://schemas.microsoft.com/office/drawing/2010/slicer">
              <sle:slicer xmlns:sle="http://schemas.microsoft.com/office/drawing/2010/slicer" name="taskName"/>
            </a:graphicData>
          </a:graphic>
        </xdr:graphicFrame>
      </mc:Choice>
      <mc:Fallback xmlns="">
        <xdr:sp macro="" textlink="">
          <xdr:nvSpPr>
            <xdr:cNvPr id="0" name=""/>
            <xdr:cNvSpPr>
              <a:spLocks noTextEdit="1"/>
            </xdr:cNvSpPr>
          </xdr:nvSpPr>
          <xdr:spPr>
            <a:xfrm>
              <a:off x="13420725" y="51149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0</xdr:colOff>
      <xdr:row>33</xdr:row>
      <xdr:rowOff>0</xdr:rowOff>
    </xdr:from>
    <xdr:to>
      <xdr:col>18</xdr:col>
      <xdr:colOff>0</xdr:colOff>
      <xdr:row>47</xdr:row>
      <xdr:rowOff>76200</xdr:rowOff>
    </xdr:to>
    <xdr:graphicFrame macro="">
      <xdr:nvGraphicFramePr>
        <xdr:cNvPr id="27"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49</xdr:row>
      <xdr:rowOff>0</xdr:rowOff>
    </xdr:from>
    <xdr:to>
      <xdr:col>18</xdr:col>
      <xdr:colOff>0</xdr:colOff>
      <xdr:row>63</xdr:row>
      <xdr:rowOff>76200</xdr:rowOff>
    </xdr:to>
    <xdr:graphicFrame macro="">
      <xdr:nvGraphicFramePr>
        <xdr:cNvPr id="28" name="Chart 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65</xdr:row>
      <xdr:rowOff>0</xdr:rowOff>
    </xdr:from>
    <xdr:to>
      <xdr:col>18</xdr:col>
      <xdr:colOff>0</xdr:colOff>
      <xdr:row>79</xdr:row>
      <xdr:rowOff>76200</xdr:rowOff>
    </xdr:to>
    <xdr:graphicFrame macro="">
      <xdr:nvGraphicFramePr>
        <xdr:cNvPr id="29" name="Chart 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81</xdr:row>
      <xdr:rowOff>0</xdr:rowOff>
    </xdr:from>
    <xdr:to>
      <xdr:col>18</xdr:col>
      <xdr:colOff>0</xdr:colOff>
      <xdr:row>95</xdr:row>
      <xdr:rowOff>76200</xdr:rowOff>
    </xdr:to>
    <xdr:graphicFrame macro="">
      <xdr:nvGraphicFramePr>
        <xdr:cNvPr id="30" name="Char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kbatranets" refreshedDate="43076.751521527774" createdVersion="5" refreshedVersion="5" minRefreshableVersion="3" recordCount="6663">
  <cacheSource type="worksheet">
    <worksheetSource ref="A1:W1048576" sheet="node-metrics"/>
  </cacheSource>
  <cacheFields count="23">
    <cacheField name="nodeId" numFmtId="0">
      <sharedItems containsNonDate="0" containsBlank="1" count="4">
        <m/>
        <s v="127.0.0.1:5001" u="1"/>
        <s v="127.0.0.1:5002" u="1"/>
        <s v="127.0.0.1:5000" u="1"/>
      </sharedItems>
    </cacheField>
    <cacheField name="hubId" numFmtId="0">
      <sharedItems containsNonDate="0" containsBlank="1" count="3">
        <m/>
        <s v="autoit2-ssl.crowdcomputingsystems.com:4444" u="1"/>
        <s v="autoit-ssl.crowdcomputingsystems.com:4444" u="1"/>
      </sharedItems>
    </cacheField>
    <cacheField name="hubSgHash" numFmtId="0">
      <sharedItems containsNonDate="0" containsString="0" containsBlank="1"/>
    </cacheField>
    <cacheField name="waitTime" numFmtId="0">
      <sharedItems containsNonDate="0" containsString="0" containsBlank="1"/>
    </cacheField>
    <cacheField name="executeTime" numFmtId="0">
      <sharedItems containsNonDate="0" containsString="0" containsBlank="1"/>
    </cacheField>
    <cacheField name="totalTime" numFmtId="0">
      <sharedItems containsNonDate="0" containsString="0" containsBlank="1"/>
    </cacheField>
    <cacheField name="failed" numFmtId="0">
      <sharedItems containsNonDate="0" containsBlank="1" count="3">
        <m/>
        <b v="0" u="1"/>
        <b v="1" u="1"/>
      </sharedItems>
    </cacheField>
    <cacheField name="date" numFmtId="0">
      <sharedItems containsNonDate="0" containsString="0" containsBlank="1"/>
    </cacheField>
    <cacheField name="name" numFmtId="0">
      <sharedItems containsNonDate="0" containsString="0" containsBlank="1"/>
    </cacheField>
    <cacheField name="sessionId" numFmtId="0">
      <sharedItems containsNonDate="0" containsString="0" containsBlank="1"/>
    </cacheField>
    <cacheField name="type" numFmtId="0">
      <sharedItems containsNonDate="0" containsString="0" containsBlank="1"/>
    </cacheField>
    <cacheField name="blockImages" numFmtId="0">
      <sharedItems containsNonDate="0" containsString="0" containsBlank="1"/>
    </cacheField>
    <cacheField name="closeOnCompletion" numFmtId="0">
      <sharedItems containsNonDate="0" containsString="0" containsBlank="1"/>
    </cacheField>
    <cacheField name="startInPrivate" numFmtId="0">
      <sharedItems containsNonDate="0" containsString="0" containsBlank="1"/>
    </cacheField>
    <cacheField name="hostName" numFmtId="0">
      <sharedItems containsNonDate="0" containsString="0" containsBlank="1"/>
    </cacheField>
    <cacheField name="contextPath" numFmtId="0">
      <sharedItems containsNonDate="0" containsString="0" containsBlank="1"/>
    </cacheField>
    <cacheField name="runName" numFmtId="0">
      <sharedItems containsNonDate="0" containsBlank="1" count="9">
        <m/>
        <s v="Chrome - FAST [2017-11-20 01:08:06] [2017-11-20 04:24:50]" u="1"/>
        <s v="jp symbols v1.0" u="1"/>
        <s v="IE+JAVA (Long Execution) [2017-11-21 09:29:18] [2017-11-28 02:52:26]" u="1"/>
        <s v="Chrome - FAST [2017-11-20 01:08:06] [2017-11-20 04:24:50] [2017-11-22 03:24:39]" u="1"/>
        <s v="IE+JAVA (Long Execution)" u="1"/>
        <s v="IE+JAVA (Long Execution) [2017-11-21 12:03:45]" u="1"/>
        <s v="IE+JAVA (Long Execution) [2017-11-21 09:29:18]" u="1"/>
        <s v="Installation Integration Testing [2017-12-04 10:55:09]" u="1"/>
      </sharedItems>
    </cacheField>
    <cacheField name="runUuid" numFmtId="0">
      <sharedItems containsNonDate="0" containsBlank="1" count="19">
        <m/>
        <s v="9228c826-efcc-4dfc-9791-37535d2b0385" u="1"/>
        <s v="82a3f539-83d0-471c-b784-4632e48769ff" u="1"/>
        <s v="bef6f583-0024-43ad-955c-65c170a7a186" u="1"/>
        <s v="a25a8fd4-4a75-4c7b-9aa4-c31234799a92" u="1"/>
        <s v="1dca6924-bddd-438e-9163-82435fdda3b6" u="1"/>
        <s v="4d01b2d1-6db6-49f4-a891-b0714ddf03e2" u="1"/>
        <s v="20f4e15f-fb96-4df3-bb36-b0d1f4f6dfe4" u="1"/>
        <s v="0a8b2c70-7fb7-4a40-bdac-a54326bda033" u="1"/>
        <s v="6b83f0d2-aa8f-4a20-8b67-571b90877aac" u="1"/>
        <s v="f9547f83-2bba-4258-91d1-a8a0baaa715d" u="1"/>
        <s v="0f7d75cc-a339-4fff-86d6-6d54c46f9cfb" u="1"/>
        <s v="6731100d-892d-4395-86cf-0edb5359e02a" u="1"/>
        <s v="bb0e2cb9-88d8-4669-b76f-48fa2cb39a0c" u="1"/>
        <s v="51c8e2b8-e5dd-4a25-be7d-150bf70b5d82" u="1"/>
        <s v="445f1e7f-9813-4ba2-ab31-f7c28912ffac" u="1"/>
        <s v="d85dd79f-29f4-4b5d-8984-b14cc9c987c2" u="1"/>
        <s v="c6707f0d-2ae6-43a1-a91e-5d4060dd6878" u="1"/>
        <s v="ab53eada-36c5-4f21-9ced-328e1d0c9d6d" u="1"/>
      </sharedItems>
    </cacheField>
    <cacheField name="taskName" numFmtId="0">
      <sharedItems containsNonDate="0" containsBlank="1" count="7">
        <m/>
        <s v="jp_symbols" u="1"/>
        <s v="IE+Autoit" u="1"/>
        <s v="RPA: Test Chrome Browser[2017-12-04 10:55:09]" u="1"/>
        <s v="RPA: Test Desktop Driver[2017-12-04 10:55:09]" u="1"/>
        <s v="RPA: Test IE Browser[2017-12-04 10:55:09]" u="1"/>
        <s v="chrome quick" u="1"/>
      </sharedItems>
    </cacheField>
    <cacheField name="Session id" numFmtId="0">
      <sharedItems containsString="0" containsBlank="1" containsNumber="1" containsInteger="1" minValue="2" maxValue="2"/>
    </cacheField>
    <cacheField name="Period Date" numFmtId="0">
      <sharedItems containsBlank="1" count="8">
        <s v=""/>
        <m/>
        <s v="2017-11-23" u="1"/>
        <s v="2017-12-04" u="1"/>
        <s v="2017-11-28" u="1"/>
        <s v="2017-11-20" u="1"/>
        <s v="2017-11-21" u="1"/>
        <s v="2017-11-22" u="1"/>
      </sharedItems>
    </cacheField>
    <cacheField name="Period Hour" numFmtId="0">
      <sharedItems containsBlank="1" count="16">
        <s v=""/>
        <m/>
        <s v="09" u="1"/>
        <s v="11" u="1"/>
        <s v="13" u="1"/>
        <s v="15" u="1"/>
        <s v="17" u="1"/>
        <s v="19" u="1"/>
        <s v="06" u="1"/>
        <s v="08" u="1"/>
        <s v="10" u="1"/>
        <s v="12" u="1"/>
        <s v="14" u="1"/>
        <s v="16" u="1"/>
        <s v="18" u="1"/>
        <s v="07" u="1"/>
      </sharedItems>
    </cacheField>
    <cacheField name="Period Minute" numFmtId="0">
      <sharedItems containsBlank="1" count="62">
        <s v=""/>
        <m/>
        <s v="52" u="1"/>
        <s v="27" u="1"/>
        <s v="12" u="1"/>
        <s v="35" u="1"/>
        <s v="20" u="1"/>
        <s v="58" u="1"/>
        <s v="43" u="1"/>
        <s v="18" u="1"/>
        <s v="03" u="1"/>
        <s v="51" u="1"/>
        <s v="26" u="1"/>
        <s v="11" u="1"/>
        <s v="49" u="1"/>
        <s v="34" u="1"/>
        <s v="09" u="1"/>
        <s v="57" u="1"/>
        <s v="42" u="1"/>
        <s v="17" u="1"/>
        <s v="02" u="1"/>
        <s v="50" u="1"/>
        <s v="25" u="1"/>
        <s v="10" u="1"/>
        <s v="48" u="1"/>
        <s v="33" u="1"/>
        <s v="08" u="1"/>
        <s v="56" u="1"/>
        <s v="41" u="1"/>
        <s v="16" u="1"/>
        <s v="01" u="1"/>
        <s v="39" u="1"/>
        <s v="24" u="1"/>
        <s v="47" u="1"/>
        <s v="32" u="1"/>
        <s v="07" u="1"/>
        <s v="55" u="1"/>
        <s v="40" u="1"/>
        <s v="15" u="1"/>
        <s v="00" u="1"/>
        <s v="38" u="1"/>
        <s v="23" u="1"/>
        <s v="46" u="1"/>
        <s v="31" u="1"/>
        <s v="06" u="1"/>
        <s v="54" u="1"/>
        <s v="29" u="1"/>
        <s v="14" u="1"/>
        <s v="37" u="1"/>
        <s v="22" u="1"/>
        <s v="45" u="1"/>
        <s v="30" u="1"/>
        <s v="05" u="1"/>
        <s v="53" u="1"/>
        <s v="28" u="1"/>
        <s v="13" u="1"/>
        <s v="36" u="1"/>
        <s v="21" u="1"/>
        <s v="59" u="1"/>
        <s v="44" u="1"/>
        <s v="19" u="1"/>
        <s v="04" u="1"/>
      </sharedItems>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kbatranets" refreshedDate="43076.751594444446" createdVersion="5" refreshedVersion="5" minRefreshableVersion="3" recordCount="6663">
  <cacheSource type="worksheet">
    <worksheetSource ref="T1:Z1048576" sheet="node-metrics"/>
  </cacheSource>
  <cacheFields count="7">
    <cacheField name="Session id" numFmtId="0">
      <sharedItems containsString="0" containsBlank="1" containsNumber="1" containsInteger="1" minValue="2" maxValue="2"/>
    </cacheField>
    <cacheField name="Period Date" numFmtId="0">
      <sharedItems containsBlank="1" count="8">
        <s v=""/>
        <m/>
        <s v="2017-11-23" u="1"/>
        <s v="2017-12-04" u="1"/>
        <s v="2017-11-28" u="1"/>
        <s v="2017-11-20" u="1"/>
        <s v="2017-11-21" u="1"/>
        <s v="2017-11-22" u="1"/>
      </sharedItems>
    </cacheField>
    <cacheField name="Period Hour" numFmtId="0">
      <sharedItems containsBlank="1" count="16">
        <s v=""/>
        <m/>
        <s v="09" u="1"/>
        <s v="11" u="1"/>
        <s v="13" u="1"/>
        <s v="15" u="1"/>
        <s v="17" u="1"/>
        <s v="19" u="1"/>
        <s v="06" u="1"/>
        <s v="08" u="1"/>
        <s v="10" u="1"/>
        <s v="12" u="1"/>
        <s v="14" u="1"/>
        <s v="16" u="1"/>
        <s v="18" u="1"/>
        <s v="07" u="1"/>
      </sharedItems>
    </cacheField>
    <cacheField name="Period Minute" numFmtId="0">
      <sharedItems containsBlank="1"/>
    </cacheField>
    <cacheField name="helper 1" numFmtId="0">
      <sharedItems containsBlank="1"/>
    </cacheField>
    <cacheField name="helper 2" numFmtId="0">
      <sharedItems containsBlank="1"/>
    </cacheField>
    <cacheField name="helper 3" numFmtId="0">
      <sharedItems containsString="0" containsBlank="1" containsNumber="1" containsInteger="1" minValue="1" maxValue="1"/>
    </cacheField>
  </cacheFields>
  <extLst>
    <ext xmlns:x14="http://schemas.microsoft.com/office/spreadsheetml/2009/9/main" uri="{725AE2AE-9491-48be-B2B4-4EB974FC3084}">
      <x14:pivotCacheDefinition pivotCacheId="2"/>
    </ext>
  </extLst>
</pivotCacheDefinition>
</file>

<file path=xl/pivotCache/pivotCacheRecords1.xml><?xml version="1.0" encoding="utf-8"?>
<pivotCacheRecords xmlns="http://schemas.openxmlformats.org/spreadsheetml/2006/main" xmlns:r="http://schemas.openxmlformats.org/officeDocument/2006/relationships" count="6663">
  <r>
    <x v="0"/>
    <x v="0"/>
    <m/>
    <m/>
    <m/>
    <m/>
    <x v="0"/>
    <m/>
    <m/>
    <m/>
    <m/>
    <m/>
    <m/>
    <m/>
    <m/>
    <m/>
    <x v="0"/>
    <x v="0"/>
    <x v="0"/>
    <n v="2"/>
    <x v="0"/>
    <x v="0"/>
    <x v="0"/>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r>
    <x v="0"/>
    <x v="0"/>
    <m/>
    <m/>
    <m/>
    <m/>
    <x v="0"/>
    <m/>
    <m/>
    <m/>
    <m/>
    <m/>
    <m/>
    <m/>
    <m/>
    <m/>
    <x v="0"/>
    <x v="0"/>
    <x v="0"/>
    <m/>
    <x v="1"/>
    <x v="1"/>
    <x v="1"/>
  </r>
</pivotCacheRecords>
</file>

<file path=xl/pivotCache/pivotCacheRecords2.xml><?xml version="1.0" encoding="utf-8"?>
<pivotCacheRecords xmlns="http://schemas.openxmlformats.org/spreadsheetml/2006/main" xmlns:r="http://schemas.openxmlformats.org/officeDocument/2006/relationships" count="6663">
  <r>
    <n v="2"/>
    <x v="0"/>
    <x v="0"/>
    <s v=""/>
    <s v=""/>
    <s v=""/>
    <n v="1"/>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r>
    <m/>
    <x v="1"/>
    <x v="1"/>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chartFormat="18">
  <location ref="A3:B4" firstHeaderRow="1" firstDataRow="2" firstDataCol="1" rowPageCount="1" colPageCount="1"/>
  <pivotFields count="23">
    <pivotField showAll="0" defaultSubtotal="0">
      <items count="4">
        <item m="1" x="3"/>
        <item m="1" x="1"/>
        <item m="1" x="2"/>
        <item x="0"/>
      </items>
    </pivotField>
    <pivotField showAll="0" defaultSubtotal="0">
      <items count="3">
        <item m="1" x="1"/>
        <item m="1" x="2"/>
        <item x="0"/>
      </items>
    </pivotField>
    <pivotField showAll="0" defaultSubtotal="0"/>
    <pivotField showAll="0" defaultSubtotal="0"/>
    <pivotField showAll="0" defaultSubtotal="0"/>
    <pivotField showAll="0" defaultSubtotal="0"/>
    <pivotField axis="axisCol" showAll="0" defaultSubtotal="0">
      <items count="3">
        <item n="Successful" m="1" x="1"/>
        <item n="Failed" m="1" x="2"/>
        <item h="1" x="0"/>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Page" showAll="0" defaultSubtotal="0">
      <items count="9">
        <item m="1" x="1"/>
        <item m="1" x="4"/>
        <item m="1" x="5"/>
        <item m="1" x="7"/>
        <item m="1" x="3"/>
        <item m="1" x="6"/>
        <item m="1" x="8"/>
        <item m="1" x="2"/>
        <item x="0"/>
      </items>
    </pivotField>
    <pivotField showAll="0" defaultSubtotal="0"/>
    <pivotField showAll="0" defaultSubtotal="0">
      <items count="7">
        <item m="1" x="6"/>
        <item m="1" x="2"/>
        <item m="1" x="1"/>
        <item m="1" x="3"/>
        <item m="1" x="4"/>
        <item m="1" x="5"/>
        <item x="0"/>
      </items>
    </pivotField>
    <pivotField dataField="1" showAll="0" defaultSubtotal="0"/>
    <pivotField axis="axisRow" showAll="0" defaultSubtotal="0">
      <items count="8">
        <item m="1" x="5"/>
        <item m="1" x="6"/>
        <item m="1" x="7"/>
        <item m="1" x="2"/>
        <item m="1" x="4"/>
        <item m="1" x="3"/>
        <item x="1"/>
        <item x="0"/>
      </items>
    </pivotField>
    <pivotField axis="axisRow" showAll="0" defaultSubtotal="0">
      <items count="16">
        <item sd="0" m="1" x="8"/>
        <item sd="0" m="1" x="15"/>
        <item sd="0" m="1" x="9"/>
        <item sd="0" m="1" x="2"/>
        <item sd="0" m="1" x="10"/>
        <item sd="0" m="1" x="3"/>
        <item sd="0" m="1" x="11"/>
        <item sd="0" m="1" x="4"/>
        <item sd="0" m="1" x="12"/>
        <item sd="0" m="1" x="5"/>
        <item sd="0" m="1" x="13"/>
        <item sd="0" m="1" x="6"/>
        <item sd="0" m="1" x="14"/>
        <item sd="0" m="1" x="7"/>
        <item sd="0" x="1"/>
        <item x="0"/>
      </items>
    </pivotField>
    <pivotField axis="axisRow" showAll="0" defaultSubtotal="0">
      <items count="62">
        <item m="1" x="39"/>
        <item m="1" x="30"/>
        <item m="1" x="20"/>
        <item m="1" x="10"/>
        <item m="1" x="61"/>
        <item m="1" x="52"/>
        <item m="1" x="44"/>
        <item m="1" x="35"/>
        <item m="1" x="26"/>
        <item m="1" x="16"/>
        <item m="1" x="23"/>
        <item m="1" x="13"/>
        <item m="1" x="4"/>
        <item m="1" x="55"/>
        <item m="1" x="47"/>
        <item m="1" x="38"/>
        <item m="1" x="29"/>
        <item m="1" x="19"/>
        <item m="1" x="9"/>
        <item m="1" x="60"/>
        <item m="1" x="6"/>
        <item m="1" x="57"/>
        <item m="1" x="49"/>
        <item m="1" x="41"/>
        <item m="1" x="32"/>
        <item m="1" x="22"/>
        <item m="1" x="12"/>
        <item m="1" x="3"/>
        <item m="1" x="54"/>
        <item m="1" x="46"/>
        <item m="1" x="51"/>
        <item m="1" x="43"/>
        <item m="1" x="34"/>
        <item m="1" x="25"/>
        <item m="1" x="15"/>
        <item m="1" x="5"/>
        <item m="1" x="56"/>
        <item m="1" x="48"/>
        <item m="1" x="40"/>
        <item m="1" x="31"/>
        <item m="1" x="37"/>
        <item m="1" x="28"/>
        <item m="1" x="18"/>
        <item m="1" x="8"/>
        <item m="1" x="59"/>
        <item m="1" x="50"/>
        <item m="1" x="42"/>
        <item m="1" x="33"/>
        <item m="1" x="24"/>
        <item m="1" x="14"/>
        <item m="1" x="21"/>
        <item m="1" x="11"/>
        <item m="1" x="2"/>
        <item m="1" x="53"/>
        <item m="1" x="45"/>
        <item m="1" x="36"/>
        <item m="1" x="27"/>
        <item m="1" x="17"/>
        <item m="1" x="7"/>
        <item m="1" x="58"/>
        <item x="1"/>
        <item x="0"/>
      </items>
    </pivotField>
  </pivotFields>
  <rowFields count="3">
    <field x="20"/>
    <field x="21"/>
    <field x="22"/>
  </rowFields>
  <colFields count="1">
    <field x="6"/>
  </colFields>
  <pageFields count="1">
    <pageField fld="16" hier="-1"/>
  </pageFields>
  <dataFields count="1">
    <dataField name="Count of Session id" fld="19" subtotal="count" baseField="20" baseItem="0"/>
  </dataFields>
  <chartFormats count="3">
    <chartFormat chart="7" format="64" series="1">
      <pivotArea type="data" outline="0" fieldPosition="0">
        <references count="1">
          <reference field="4294967294" count="1" selected="0">
            <x v="0"/>
          </reference>
        </references>
      </pivotArea>
    </chartFormat>
    <chartFormat chart="7" format="65" series="1">
      <pivotArea type="data" outline="0" fieldPosition="0">
        <references count="2">
          <reference field="4294967294" count="1" selected="0">
            <x v="0"/>
          </reference>
          <reference field="6" count="1" selected="0">
            <x v="1"/>
          </reference>
        </references>
      </pivotArea>
    </chartFormat>
    <chartFormat chart="7" format="66" series="1">
      <pivotArea type="data" outline="0" fieldPosition="0">
        <references count="2">
          <reference field="4294967294" count="1" selected="0">
            <x v="0"/>
          </reference>
          <reference field="6"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chartFormat="26">
  <location ref="A3:C8" firstHeaderRow="0" firstDataRow="1" firstDataCol="1" rowPageCount="1" colPageCount="1"/>
  <pivotFields count="23">
    <pivotField showAll="0" defaultSubtotal="0">
      <items count="4">
        <item m="1" x="3"/>
        <item m="1" x="1"/>
        <item m="1" x="2"/>
        <item x="0"/>
      </items>
    </pivotField>
    <pivotField showAll="0" defaultSubtotal="0">
      <items count="3">
        <item m="1" x="1"/>
        <item m="1" x="2"/>
        <item x="0"/>
      </items>
    </pivotField>
    <pivotField showAll="0" defaultSubtotal="0"/>
    <pivotField dataField="1" showAll="0" defaultSubtotal="0"/>
    <pivotField dataField="1"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items count="9">
        <item m="1" x="1"/>
        <item m="1" x="4"/>
        <item m="1" x="5"/>
        <item m="1" x="7"/>
        <item m="1" x="3"/>
        <item m="1" x="6"/>
        <item m="1" x="8"/>
        <item m="1" x="2"/>
        <item x="0"/>
      </items>
    </pivotField>
    <pivotField axis="axisPage" showAll="0" defaultSubtotal="0">
      <items count="19">
        <item m="1" x="8"/>
        <item m="1" x="11"/>
        <item m="1" x="5"/>
        <item m="1" x="7"/>
        <item m="1" x="15"/>
        <item m="1" x="6"/>
        <item m="1" x="14"/>
        <item m="1" x="12"/>
        <item m="1" x="9"/>
        <item m="1" x="2"/>
        <item m="1" x="1"/>
        <item m="1" x="4"/>
        <item m="1" x="18"/>
        <item m="1" x="13"/>
        <item m="1" x="3"/>
        <item m="1" x="17"/>
        <item m="1" x="16"/>
        <item m="1" x="10"/>
        <item x="0"/>
      </items>
    </pivotField>
    <pivotField showAll="0" defaultSubtotal="0">
      <items count="7">
        <item m="1" x="6"/>
        <item m="1" x="2"/>
        <item m="1" x="1"/>
        <item m="1" x="3"/>
        <item m="1" x="4"/>
        <item m="1" x="5"/>
        <item x="0"/>
      </items>
    </pivotField>
    <pivotField showAll="0" defaultSubtotal="0"/>
    <pivotField axis="axisRow" showAll="0" defaultSubtotal="0">
      <items count="8">
        <item m="1" x="5"/>
        <item m="1" x="6"/>
        <item m="1" x="7"/>
        <item m="1" x="2"/>
        <item m="1" x="4"/>
        <item m="1" x="3"/>
        <item x="1"/>
        <item x="0"/>
      </items>
    </pivotField>
    <pivotField axis="axisRow" showAll="0" defaultSubtotal="0">
      <items count="16">
        <item sd="0" m="1" x="8"/>
        <item sd="0" m="1" x="15"/>
        <item sd="0" m="1" x="9"/>
        <item sd="0" m="1" x="2"/>
        <item sd="0" m="1" x="10"/>
        <item sd="0" m="1" x="3"/>
        <item sd="0" m="1" x="11"/>
        <item sd="0" m="1" x="4"/>
        <item sd="0" m="1" x="12"/>
        <item sd="0" m="1" x="5"/>
        <item sd="0" m="1" x="13"/>
        <item sd="0" m="1" x="6"/>
        <item sd="0" m="1" x="14"/>
        <item sd="0" m="1" x="7"/>
        <item sd="0" x="1"/>
        <item x="0"/>
      </items>
    </pivotField>
    <pivotField axis="axisRow" showAll="0" defaultSubtotal="0">
      <items count="62">
        <item m="1" x="39"/>
        <item m="1" x="30"/>
        <item m="1" x="20"/>
        <item m="1" x="10"/>
        <item m="1" x="61"/>
        <item m="1" x="52"/>
        <item m="1" x="44"/>
        <item m="1" x="35"/>
        <item m="1" x="26"/>
        <item m="1" x="16"/>
        <item m="1" x="23"/>
        <item m="1" x="13"/>
        <item m="1" x="4"/>
        <item m="1" x="55"/>
        <item m="1" x="47"/>
        <item m="1" x="38"/>
        <item m="1" x="29"/>
        <item m="1" x="19"/>
        <item m="1" x="9"/>
        <item m="1" x="60"/>
        <item m="1" x="6"/>
        <item m="1" x="57"/>
        <item m="1" x="49"/>
        <item m="1" x="41"/>
        <item m="1" x="32"/>
        <item m="1" x="22"/>
        <item m="1" x="12"/>
        <item m="1" x="3"/>
        <item m="1" x="54"/>
        <item m="1" x="46"/>
        <item m="1" x="51"/>
        <item m="1" x="43"/>
        <item m="1" x="34"/>
        <item m="1" x="25"/>
        <item m="1" x="15"/>
        <item m="1" x="5"/>
        <item m="1" x="56"/>
        <item m="1" x="48"/>
        <item m="1" x="40"/>
        <item m="1" x="31"/>
        <item m="1" x="37"/>
        <item m="1" x="28"/>
        <item m="1" x="18"/>
        <item m="1" x="8"/>
        <item m="1" x="59"/>
        <item m="1" x="50"/>
        <item m="1" x="42"/>
        <item m="1" x="33"/>
        <item m="1" x="24"/>
        <item m="1" x="14"/>
        <item m="1" x="21"/>
        <item m="1" x="11"/>
        <item m="1" x="2"/>
        <item m="1" x="53"/>
        <item m="1" x="45"/>
        <item m="1" x="36"/>
        <item m="1" x="27"/>
        <item m="1" x="17"/>
        <item m="1" x="7"/>
        <item m="1" x="58"/>
        <item x="1"/>
        <item x="0"/>
      </items>
    </pivotField>
  </pivotFields>
  <rowFields count="3">
    <field x="20"/>
    <field x="21"/>
    <field x="22"/>
  </rowFields>
  <rowItems count="5">
    <i>
      <x v="6"/>
    </i>
    <i r="1">
      <x v="14"/>
    </i>
    <i>
      <x v="7"/>
    </i>
    <i r="1">
      <x v="15"/>
    </i>
    <i r="2">
      <x v="61"/>
    </i>
  </rowItems>
  <colFields count="1">
    <field x="-2"/>
  </colFields>
  <colItems count="2">
    <i>
      <x/>
    </i>
    <i i="1">
      <x v="1"/>
    </i>
  </colItems>
  <pageFields count="1">
    <pageField fld="17" hier="-1"/>
  </pageFields>
  <dataFields count="2">
    <dataField name="Average of executeTime" fld="4" subtotal="average" baseField="20" baseItem="0"/>
    <dataField name="Average of waitTime" fld="3" subtotal="average" baseField="21" baseItem="10"/>
  </dataFields>
  <chartFormats count="2">
    <chartFormat chart="16" format="4" series="1">
      <pivotArea type="data" outline="0" fieldPosition="0">
        <references count="1">
          <reference field="4294967294" count="1" selected="0">
            <x v="0"/>
          </reference>
        </references>
      </pivotArea>
    </chartFormat>
    <chartFormat chart="16" format="5"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2" cacheId="34"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chartFormat="6">
  <location ref="A1:B5" firstHeaderRow="1" firstDataRow="1" firstDataCol="1"/>
  <pivotFields count="7">
    <pivotField showAll="0" defaultSubtotal="0"/>
    <pivotField axis="axisRow" showAll="0" defaultSubtotal="0">
      <items count="8">
        <item m="1" x="5"/>
        <item m="1" x="6"/>
        <item m="1" x="7"/>
        <item m="1" x="2"/>
        <item m="1" x="4"/>
        <item m="1" x="3"/>
        <item x="1"/>
        <item x="0"/>
      </items>
    </pivotField>
    <pivotField axis="axisRow" showAll="0" defaultSubtotal="0">
      <items count="16">
        <item m="1" x="8"/>
        <item m="1" x="15"/>
        <item m="1" x="9"/>
        <item m="1" x="2"/>
        <item m="1" x="10"/>
        <item m="1" x="3"/>
        <item m="1" x="11"/>
        <item m="1" x="4"/>
        <item m="1" x="12"/>
        <item m="1" x="5"/>
        <item m="1" x="13"/>
        <item m="1" x="6"/>
        <item m="1" x="14"/>
        <item m="1" x="7"/>
        <item x="1"/>
        <item x="0"/>
      </items>
    </pivotField>
    <pivotField showAll="0" defaultSubtotal="0"/>
    <pivotField showAll="0" defaultSubtotal="0"/>
    <pivotField showAll="0" defaultSubtotal="0"/>
    <pivotField dataField="1" showAll="0" defaultSubtotal="0"/>
  </pivotFields>
  <rowFields count="2">
    <field x="1"/>
    <field x="2"/>
  </rowFields>
  <rowItems count="4">
    <i>
      <x v="6"/>
    </i>
    <i r="1">
      <x v="14"/>
    </i>
    <i>
      <x v="7"/>
    </i>
    <i r="1">
      <x v="15"/>
    </i>
  </rowItems>
  <colItems count="1">
    <i/>
  </colItems>
  <dataFields count="1">
    <dataField name="Nodes engaged" fld="6" baseField="1" baseItem="0"/>
  </dataFields>
  <chartFormats count="1">
    <chartFormat chart="3"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1"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chartFormat="34">
  <location ref="A3:B9" firstHeaderRow="1" firstDataRow="2" firstDataCol="1" rowPageCount="1" colPageCount="1"/>
  <pivotFields count="23">
    <pivotField showAll="0" defaultSubtotal="0">
      <items count="4">
        <item m="1" x="3"/>
        <item m="1" x="1"/>
        <item m="1" x="2"/>
        <item x="0"/>
      </items>
    </pivotField>
    <pivotField showAll="0" defaultSubtotal="0">
      <items count="3">
        <item m="1" x="1"/>
        <item m="1" x="2"/>
        <item x="0"/>
      </items>
    </pivotField>
    <pivotField showAll="0" defaultSubtotal="0"/>
    <pivotField showAll="0" defaultSubtotal="0"/>
    <pivotField dataField="1"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Page" showAll="0" defaultSubtotal="0">
      <items count="9">
        <item m="1" x="1"/>
        <item m="1" x="4"/>
        <item m="1" x="5"/>
        <item m="1" x="7"/>
        <item m="1" x="3"/>
        <item m="1" x="6"/>
        <item m="1" x="8"/>
        <item m="1" x="2"/>
        <item x="0"/>
      </items>
    </pivotField>
    <pivotField showAll="0" defaultSubtotal="0"/>
    <pivotField axis="axisCol" showAll="0" defaultSubtotal="0">
      <items count="7">
        <item m="1" x="6"/>
        <item m="1" x="2"/>
        <item m="1" x="1"/>
        <item m="1" x="3"/>
        <item m="1" x="4"/>
        <item m="1" x="5"/>
        <item x="0"/>
      </items>
    </pivotField>
    <pivotField showAll="0" defaultSubtotal="0"/>
    <pivotField axis="axisRow" showAll="0" defaultSubtotal="0">
      <items count="8">
        <item m="1" x="5"/>
        <item m="1" x="6"/>
        <item m="1" x="7"/>
        <item m="1" x="2"/>
        <item m="1" x="4"/>
        <item m="1" x="3"/>
        <item x="1"/>
        <item x="0"/>
      </items>
    </pivotField>
    <pivotField axis="axisRow" showAll="0" defaultSubtotal="0">
      <items count="16">
        <item sd="0" m="1" x="8"/>
        <item sd="0" m="1" x="15"/>
        <item sd="0" m="1" x="9"/>
        <item sd="0" m="1" x="2"/>
        <item sd="0" m="1" x="10"/>
        <item sd="0" m="1" x="3"/>
        <item sd="0" m="1" x="11"/>
        <item sd="0" m="1" x="4"/>
        <item sd="0" m="1" x="12"/>
        <item sd="0" m="1" x="5"/>
        <item sd="0" m="1" x="13"/>
        <item sd="0" m="1" x="6"/>
        <item sd="0" m="1" x="14"/>
        <item sd="0" m="1" x="7"/>
        <item sd="0" x="1"/>
        <item x="0"/>
      </items>
    </pivotField>
    <pivotField axis="axisRow" showAll="0" defaultSubtotal="0">
      <items count="62">
        <item m="1" x="39"/>
        <item m="1" x="30"/>
        <item m="1" x="20"/>
        <item m="1" x="10"/>
        <item m="1" x="61"/>
        <item m="1" x="52"/>
        <item m="1" x="44"/>
        <item m="1" x="35"/>
        <item m="1" x="26"/>
        <item m="1" x="16"/>
        <item m="1" x="23"/>
        <item m="1" x="13"/>
        <item m="1" x="4"/>
        <item m="1" x="55"/>
        <item m="1" x="47"/>
        <item m="1" x="38"/>
        <item m="1" x="29"/>
        <item m="1" x="19"/>
        <item m="1" x="9"/>
        <item m="1" x="60"/>
        <item m="1" x="6"/>
        <item m="1" x="57"/>
        <item m="1" x="49"/>
        <item m="1" x="41"/>
        <item m="1" x="32"/>
        <item m="1" x="22"/>
        <item m="1" x="12"/>
        <item m="1" x="3"/>
        <item m="1" x="54"/>
        <item m="1" x="46"/>
        <item m="1" x="51"/>
        <item m="1" x="43"/>
        <item m="1" x="34"/>
        <item m="1" x="25"/>
        <item m="1" x="15"/>
        <item m="1" x="5"/>
        <item m="1" x="56"/>
        <item m="1" x="48"/>
        <item m="1" x="40"/>
        <item m="1" x="31"/>
        <item m="1" x="37"/>
        <item m="1" x="28"/>
        <item m="1" x="18"/>
        <item m="1" x="8"/>
        <item m="1" x="59"/>
        <item m="1" x="50"/>
        <item m="1" x="42"/>
        <item m="1" x="33"/>
        <item m="1" x="24"/>
        <item m="1" x="14"/>
        <item m="1" x="21"/>
        <item m="1" x="11"/>
        <item m="1" x="2"/>
        <item m="1" x="53"/>
        <item m="1" x="45"/>
        <item m="1" x="36"/>
        <item m="1" x="27"/>
        <item m="1" x="17"/>
        <item m="1" x="7"/>
        <item m="1" x="58"/>
        <item x="1"/>
        <item x="0"/>
      </items>
    </pivotField>
  </pivotFields>
  <rowFields count="3">
    <field x="20"/>
    <field x="21"/>
    <field x="22"/>
  </rowFields>
  <rowItems count="5">
    <i>
      <x v="6"/>
    </i>
    <i r="1">
      <x v="14"/>
    </i>
    <i>
      <x v="7"/>
    </i>
    <i r="1">
      <x v="15"/>
    </i>
    <i r="2">
      <x v="61"/>
    </i>
  </rowItems>
  <colFields count="1">
    <field x="18"/>
  </colFields>
  <colItems count="1">
    <i>
      <x v="6"/>
    </i>
  </colItems>
  <pageFields count="1">
    <pageField fld="16" hier="-1"/>
  </pageFields>
  <dataFields count="1">
    <dataField name="Sum of executeTime" fld="4" baseField="21" baseItem="4"/>
  </dataFields>
  <chartFormats count="24">
    <chartFormat chart="23" format="28" series="1">
      <pivotArea type="data" outline="0" fieldPosition="0">
        <references count="2">
          <reference field="4294967294" count="1" selected="0">
            <x v="0"/>
          </reference>
          <reference field="18" count="1" selected="0">
            <x v="0"/>
          </reference>
        </references>
      </pivotArea>
    </chartFormat>
    <chartFormat chart="23" format="29" series="1">
      <pivotArea type="data" outline="0" fieldPosition="0">
        <references count="2">
          <reference field="4294967294" count="1" selected="0">
            <x v="0"/>
          </reference>
          <reference field="18" count="1" selected="0">
            <x v="1"/>
          </reference>
        </references>
      </pivotArea>
    </chartFormat>
    <chartFormat chart="23" format="30" series="1">
      <pivotArea type="data" outline="0" fieldPosition="0">
        <references count="2">
          <reference field="4294967294" count="1" selected="0">
            <x v="0"/>
          </reference>
          <reference field="18" count="1" selected="0">
            <x v="2"/>
          </reference>
        </references>
      </pivotArea>
    </chartFormat>
    <chartFormat chart="23" format="31" series="1">
      <pivotArea type="data" outline="0" fieldPosition="0">
        <references count="2">
          <reference field="4294967294" count="1" selected="0">
            <x v="0"/>
          </reference>
          <reference field="18" count="1" selected="0">
            <x v="3"/>
          </reference>
        </references>
      </pivotArea>
    </chartFormat>
    <chartFormat chart="23" format="32" series="1">
      <pivotArea type="data" outline="0" fieldPosition="0">
        <references count="2">
          <reference field="4294967294" count="1" selected="0">
            <x v="0"/>
          </reference>
          <reference field="18" count="1" selected="0">
            <x v="4"/>
          </reference>
        </references>
      </pivotArea>
    </chartFormat>
    <chartFormat chart="23" format="33" series="1">
      <pivotArea type="data" outline="0" fieldPosition="0">
        <references count="2">
          <reference field="4294967294" count="1" selected="0">
            <x v="0"/>
          </reference>
          <reference field="18" count="1" selected="0">
            <x v="5"/>
          </reference>
        </references>
      </pivotArea>
    </chartFormat>
    <chartFormat chart="23" format="34" series="1">
      <pivotArea type="data" outline="0" fieldPosition="0">
        <references count="2">
          <reference field="4294967294" count="1" selected="0">
            <x v="0"/>
          </reference>
          <reference field="18" count="1" selected="0">
            <x v="6"/>
          </reference>
        </references>
      </pivotArea>
    </chartFormat>
    <chartFormat chart="25" format="42" series="1">
      <pivotArea type="data" outline="0" fieldPosition="0">
        <references count="2">
          <reference field="4294967294" count="1" selected="0">
            <x v="0"/>
          </reference>
          <reference field="18" count="1" selected="0">
            <x v="0"/>
          </reference>
        </references>
      </pivotArea>
    </chartFormat>
    <chartFormat chart="25" format="43" series="1">
      <pivotArea type="data" outline="0" fieldPosition="0">
        <references count="2">
          <reference field="4294967294" count="1" selected="0">
            <x v="0"/>
          </reference>
          <reference field="18" count="1" selected="0">
            <x v="1"/>
          </reference>
        </references>
      </pivotArea>
    </chartFormat>
    <chartFormat chart="25" format="44" series="1">
      <pivotArea type="data" outline="0" fieldPosition="0">
        <references count="2">
          <reference field="4294967294" count="1" selected="0">
            <x v="0"/>
          </reference>
          <reference field="18" count="1" selected="0">
            <x v="2"/>
          </reference>
        </references>
      </pivotArea>
    </chartFormat>
    <chartFormat chart="25" format="45" series="1">
      <pivotArea type="data" outline="0" fieldPosition="0">
        <references count="2">
          <reference field="4294967294" count="1" selected="0">
            <x v="0"/>
          </reference>
          <reference field="18" count="1" selected="0">
            <x v="3"/>
          </reference>
        </references>
      </pivotArea>
    </chartFormat>
    <chartFormat chart="25" format="46" series="1">
      <pivotArea type="data" outline="0" fieldPosition="0">
        <references count="2">
          <reference field="4294967294" count="1" selected="0">
            <x v="0"/>
          </reference>
          <reference field="18" count="1" selected="0">
            <x v="4"/>
          </reference>
        </references>
      </pivotArea>
    </chartFormat>
    <chartFormat chart="25" format="47" series="1">
      <pivotArea type="data" outline="0" fieldPosition="0">
        <references count="2">
          <reference field="4294967294" count="1" selected="0">
            <x v="0"/>
          </reference>
          <reference field="18" count="1" selected="0">
            <x v="5"/>
          </reference>
        </references>
      </pivotArea>
    </chartFormat>
    <chartFormat chart="25" format="48" series="1">
      <pivotArea type="data" outline="0" fieldPosition="0">
        <references count="2">
          <reference field="4294967294" count="1" selected="0">
            <x v="0"/>
          </reference>
          <reference field="18" count="1" selected="0">
            <x v="6"/>
          </reference>
        </references>
      </pivotArea>
    </chartFormat>
    <chartFormat chart="25" format="49" series="1">
      <pivotArea type="data" outline="0" fieldPosition="0">
        <references count="1">
          <reference field="4294967294" count="1" selected="0">
            <x v="0"/>
          </reference>
        </references>
      </pivotArea>
    </chartFormat>
    <chartFormat chart="23" format="35" series="1">
      <pivotArea type="data" outline="0" fieldPosition="0">
        <references count="1">
          <reference field="4294967294" count="1" selected="0">
            <x v="0"/>
          </reference>
        </references>
      </pivotArea>
    </chartFormat>
    <chartFormat chart="29" format="14" series="1">
      <pivotArea type="data" outline="0" fieldPosition="0">
        <references count="2">
          <reference field="4294967294" count="1" selected="0">
            <x v="0"/>
          </reference>
          <reference field="18" count="1" selected="0">
            <x v="0"/>
          </reference>
        </references>
      </pivotArea>
    </chartFormat>
    <chartFormat chart="29" format="15" series="1">
      <pivotArea type="data" outline="0" fieldPosition="0">
        <references count="2">
          <reference field="4294967294" count="1" selected="0">
            <x v="0"/>
          </reference>
          <reference field="18" count="1" selected="0">
            <x v="1"/>
          </reference>
        </references>
      </pivotArea>
    </chartFormat>
    <chartFormat chart="29" format="16" series="1">
      <pivotArea type="data" outline="0" fieldPosition="0">
        <references count="2">
          <reference field="4294967294" count="1" selected="0">
            <x v="0"/>
          </reference>
          <reference field="18" count="1" selected="0">
            <x v="2"/>
          </reference>
        </references>
      </pivotArea>
    </chartFormat>
    <chartFormat chart="29" format="17" series="1">
      <pivotArea type="data" outline="0" fieldPosition="0">
        <references count="2">
          <reference field="4294967294" count="1" selected="0">
            <x v="0"/>
          </reference>
          <reference field="18" count="1" selected="0">
            <x v="3"/>
          </reference>
        </references>
      </pivotArea>
    </chartFormat>
    <chartFormat chart="29" format="18" series="1">
      <pivotArea type="data" outline="0" fieldPosition="0">
        <references count="2">
          <reference field="4294967294" count="1" selected="0">
            <x v="0"/>
          </reference>
          <reference field="18" count="1" selected="0">
            <x v="4"/>
          </reference>
        </references>
      </pivotArea>
    </chartFormat>
    <chartFormat chart="29" format="19" series="1">
      <pivotArea type="data" outline="0" fieldPosition="0">
        <references count="2">
          <reference field="4294967294" count="1" selected="0">
            <x v="0"/>
          </reference>
          <reference field="18" count="1" selected="0">
            <x v="5"/>
          </reference>
        </references>
      </pivotArea>
    </chartFormat>
    <chartFormat chart="29" format="20" series="1">
      <pivotArea type="data" outline="0" fieldPosition="0">
        <references count="2">
          <reference field="4294967294" count="1" selected="0">
            <x v="0"/>
          </reference>
          <reference field="18" count="1" selected="0">
            <x v="6"/>
          </reference>
        </references>
      </pivotArea>
    </chartFormat>
    <chartFormat chart="29" format="2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1"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chartFormat="49">
  <location ref="A3:B9" firstHeaderRow="1" firstDataRow="2" firstDataCol="1" rowPageCount="1" colPageCount="1"/>
  <pivotFields count="23">
    <pivotField showAll="0" defaultSubtotal="0">
      <items count="4">
        <item m="1" x="3"/>
        <item m="1" x="1"/>
        <item m="1" x="2"/>
        <item x="0"/>
      </items>
    </pivotField>
    <pivotField showAll="0" defaultSubtotal="0">
      <items count="3">
        <item m="1" x="1"/>
        <item m="1" x="2"/>
        <item x="0"/>
      </items>
    </pivotField>
    <pivotField showAll="0" defaultSubtotal="0"/>
    <pivotField dataField="1"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Page" showAll="0" defaultSubtotal="0">
      <items count="9">
        <item m="1" x="1"/>
        <item m="1" x="4"/>
        <item m="1" x="5"/>
        <item m="1" x="7"/>
        <item m="1" x="3"/>
        <item m="1" x="6"/>
        <item m="1" x="8"/>
        <item m="1" x="2"/>
        <item x="0"/>
      </items>
    </pivotField>
    <pivotField showAll="0" defaultSubtotal="0"/>
    <pivotField axis="axisCol" showAll="0" defaultSubtotal="0">
      <items count="7">
        <item m="1" x="6"/>
        <item m="1" x="2"/>
        <item m="1" x="1"/>
        <item m="1" x="3"/>
        <item m="1" x="4"/>
        <item m="1" x="5"/>
        <item x="0"/>
      </items>
    </pivotField>
    <pivotField showAll="0" defaultSubtotal="0"/>
    <pivotField axis="axisRow" showAll="0" defaultSubtotal="0">
      <items count="8">
        <item m="1" x="5"/>
        <item m="1" x="6"/>
        <item m="1" x="7"/>
        <item m="1" x="2"/>
        <item m="1" x="4"/>
        <item m="1" x="3"/>
        <item x="1"/>
        <item x="0"/>
      </items>
    </pivotField>
    <pivotField axis="axisRow" showAll="0" defaultSubtotal="0">
      <items count="16">
        <item sd="0" m="1" x="8"/>
        <item sd="0" m="1" x="15"/>
        <item sd="0" m="1" x="9"/>
        <item sd="0" m="1" x="2"/>
        <item sd="0" m="1" x="10"/>
        <item sd="0" m="1" x="3"/>
        <item sd="0" m="1" x="11"/>
        <item sd="0" m="1" x="4"/>
        <item sd="0" m="1" x="12"/>
        <item sd="0" m="1" x="5"/>
        <item sd="0" m="1" x="13"/>
        <item sd="0" m="1" x="6"/>
        <item sd="0" m="1" x="14"/>
        <item sd="0" m="1" x="7"/>
        <item sd="0" x="1"/>
        <item x="0"/>
      </items>
    </pivotField>
    <pivotField axis="axisRow" showAll="0" defaultSubtotal="0">
      <items count="62">
        <item m="1" x="39"/>
        <item m="1" x="30"/>
        <item m="1" x="20"/>
        <item m="1" x="10"/>
        <item m="1" x="61"/>
        <item m="1" x="52"/>
        <item m="1" x="44"/>
        <item m="1" x="35"/>
        <item m="1" x="26"/>
        <item m="1" x="16"/>
        <item m="1" x="23"/>
        <item m="1" x="13"/>
        <item m="1" x="4"/>
        <item m="1" x="55"/>
        <item m="1" x="47"/>
        <item m="1" x="38"/>
        <item m="1" x="29"/>
        <item m="1" x="19"/>
        <item m="1" x="9"/>
        <item m="1" x="60"/>
        <item m="1" x="6"/>
        <item m="1" x="57"/>
        <item m="1" x="49"/>
        <item m="1" x="41"/>
        <item m="1" x="32"/>
        <item m="1" x="22"/>
        <item m="1" x="12"/>
        <item m="1" x="3"/>
        <item m="1" x="54"/>
        <item m="1" x="46"/>
        <item m="1" x="51"/>
        <item m="1" x="43"/>
        <item m="1" x="34"/>
        <item m="1" x="25"/>
        <item m="1" x="15"/>
        <item m="1" x="5"/>
        <item m="1" x="56"/>
        <item m="1" x="48"/>
        <item m="1" x="40"/>
        <item m="1" x="31"/>
        <item m="1" x="37"/>
        <item m="1" x="28"/>
        <item m="1" x="18"/>
        <item m="1" x="8"/>
        <item m="1" x="59"/>
        <item m="1" x="50"/>
        <item m="1" x="42"/>
        <item m="1" x="33"/>
        <item m="1" x="24"/>
        <item m="1" x="14"/>
        <item m="1" x="21"/>
        <item m="1" x="11"/>
        <item m="1" x="2"/>
        <item m="1" x="53"/>
        <item m="1" x="45"/>
        <item m="1" x="36"/>
        <item m="1" x="27"/>
        <item m="1" x="17"/>
        <item m="1" x="7"/>
        <item m="1" x="58"/>
        <item x="1"/>
        <item x="0"/>
      </items>
    </pivotField>
  </pivotFields>
  <rowFields count="3">
    <field x="20"/>
    <field x="21"/>
    <field x="22"/>
  </rowFields>
  <rowItems count="5">
    <i>
      <x v="6"/>
    </i>
    <i r="1">
      <x v="14"/>
    </i>
    <i>
      <x v="7"/>
    </i>
    <i r="1">
      <x v="15"/>
    </i>
    <i r="2">
      <x v="61"/>
    </i>
  </rowItems>
  <colFields count="1">
    <field x="18"/>
  </colFields>
  <colItems count="1">
    <i>
      <x v="6"/>
    </i>
  </colItems>
  <pageFields count="1">
    <pageField fld="16" hier="-1"/>
  </pageFields>
  <dataFields count="1">
    <dataField name="Sum of waitTime" fld="3" baseField="21" baseItem="4"/>
  </dataFields>
  <chartFormats count="15">
    <chartFormat chart="21" format="14" series="1">
      <pivotArea type="data" outline="0" fieldPosition="0">
        <references count="1">
          <reference field="18" count="1" selected="0">
            <x v="0"/>
          </reference>
        </references>
      </pivotArea>
    </chartFormat>
    <chartFormat chart="21" format="15" series="1">
      <pivotArea type="data" outline="0" fieldPosition="0">
        <references count="1">
          <reference field="18" count="1" selected="0">
            <x v="1"/>
          </reference>
        </references>
      </pivotArea>
    </chartFormat>
    <chartFormat chart="21" format="16" series="1">
      <pivotArea type="data" outline="0" fieldPosition="0">
        <references count="1">
          <reference field="18" count="1" selected="0">
            <x v="2"/>
          </reference>
        </references>
      </pivotArea>
    </chartFormat>
    <chartFormat chart="21" format="17" series="1">
      <pivotArea type="data" outline="0" fieldPosition="0">
        <references count="1">
          <reference field="18" count="1" selected="0">
            <x v="3"/>
          </reference>
        </references>
      </pivotArea>
    </chartFormat>
    <chartFormat chart="21" format="18" series="1">
      <pivotArea type="data" outline="0" fieldPosition="0">
        <references count="1">
          <reference field="18" count="1" selected="0">
            <x v="4"/>
          </reference>
        </references>
      </pivotArea>
    </chartFormat>
    <chartFormat chart="21" format="19" series="1">
      <pivotArea type="data" outline="0" fieldPosition="0">
        <references count="1">
          <reference field="18" count="1" selected="0">
            <x v="5"/>
          </reference>
        </references>
      </pivotArea>
    </chartFormat>
    <chartFormat chart="21" format="20" series="1">
      <pivotArea type="data" outline="0" fieldPosition="0">
        <references count="1">
          <reference field="18" count="1" selected="0">
            <x v="6"/>
          </reference>
        </references>
      </pivotArea>
    </chartFormat>
    <chartFormat chart="44" format="14" series="1">
      <pivotArea type="data" outline="0" fieldPosition="0">
        <references count="2">
          <reference field="4294967294" count="1" selected="0">
            <x v="0"/>
          </reference>
          <reference field="18" count="1" selected="0">
            <x v="0"/>
          </reference>
        </references>
      </pivotArea>
    </chartFormat>
    <chartFormat chart="44" format="15" series="1">
      <pivotArea type="data" outline="0" fieldPosition="0">
        <references count="2">
          <reference field="4294967294" count="1" selected="0">
            <x v="0"/>
          </reference>
          <reference field="18" count="1" selected="0">
            <x v="1"/>
          </reference>
        </references>
      </pivotArea>
    </chartFormat>
    <chartFormat chart="44" format="16" series="1">
      <pivotArea type="data" outline="0" fieldPosition="0">
        <references count="2">
          <reference field="4294967294" count="1" selected="0">
            <x v="0"/>
          </reference>
          <reference field="18" count="1" selected="0">
            <x v="2"/>
          </reference>
        </references>
      </pivotArea>
    </chartFormat>
    <chartFormat chart="44" format="17" series="1">
      <pivotArea type="data" outline="0" fieldPosition="0">
        <references count="2">
          <reference field="4294967294" count="1" selected="0">
            <x v="0"/>
          </reference>
          <reference field="18" count="1" selected="0">
            <x v="3"/>
          </reference>
        </references>
      </pivotArea>
    </chartFormat>
    <chartFormat chart="44" format="18" series="1">
      <pivotArea type="data" outline="0" fieldPosition="0">
        <references count="2">
          <reference field="4294967294" count="1" selected="0">
            <x v="0"/>
          </reference>
          <reference field="18" count="1" selected="0">
            <x v="4"/>
          </reference>
        </references>
      </pivotArea>
    </chartFormat>
    <chartFormat chart="44" format="19" series="1">
      <pivotArea type="data" outline="0" fieldPosition="0">
        <references count="2">
          <reference field="4294967294" count="1" selected="0">
            <x v="0"/>
          </reference>
          <reference field="18" count="1" selected="0">
            <x v="5"/>
          </reference>
        </references>
      </pivotArea>
    </chartFormat>
    <chartFormat chart="44" format="20" series="1">
      <pivotArea type="data" outline="0" fieldPosition="0">
        <references count="2">
          <reference field="4294967294" count="1" selected="0">
            <x v="0"/>
          </reference>
          <reference field="18" count="1" selected="0">
            <x v="6"/>
          </reference>
        </references>
      </pivotArea>
    </chartFormat>
    <chartFormat chart="44" format="2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1"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chartFormat="45">
  <location ref="A3:B9" firstHeaderRow="1" firstDataRow="2" firstDataCol="1" rowPageCount="1" colPageCount="1"/>
  <pivotFields count="23">
    <pivotField showAll="0" defaultSubtotal="0">
      <items count="4">
        <item m="1" x="3"/>
        <item m="1" x="1"/>
        <item m="1" x="2"/>
        <item x="0"/>
      </items>
    </pivotField>
    <pivotField showAll="0" defaultSubtotal="0">
      <items count="3">
        <item m="1" x="1"/>
        <item m="1" x="2"/>
        <item x="0"/>
      </items>
    </pivotField>
    <pivotField showAll="0" defaultSubtotal="0"/>
    <pivotField showAll="0" defaultSubtotal="0"/>
    <pivotField dataField="1"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Page" showAll="0" defaultSubtotal="0">
      <items count="9">
        <item m="1" x="1"/>
        <item m="1" x="4"/>
        <item m="1" x="5"/>
        <item m="1" x="7"/>
        <item m="1" x="3"/>
        <item m="1" x="6"/>
        <item m="1" x="8"/>
        <item m="1" x="2"/>
        <item x="0"/>
      </items>
    </pivotField>
    <pivotField showAll="0" defaultSubtotal="0"/>
    <pivotField axis="axisCol" showAll="0" defaultSubtotal="0">
      <items count="7">
        <item m="1" x="6"/>
        <item m="1" x="2"/>
        <item m="1" x="1"/>
        <item m="1" x="3"/>
        <item m="1" x="4"/>
        <item m="1" x="5"/>
        <item x="0"/>
      </items>
    </pivotField>
    <pivotField showAll="0" defaultSubtotal="0"/>
    <pivotField axis="axisRow" showAll="0" defaultSubtotal="0">
      <items count="8">
        <item m="1" x="5"/>
        <item m="1" x="6"/>
        <item m="1" x="7"/>
        <item m="1" x="2"/>
        <item m="1" x="4"/>
        <item m="1" x="3"/>
        <item x="1"/>
        <item x="0"/>
      </items>
    </pivotField>
    <pivotField axis="axisRow" showAll="0" defaultSubtotal="0">
      <items count="16">
        <item sd="0" m="1" x="8"/>
        <item sd="0" m="1" x="15"/>
        <item sd="0" m="1" x="9"/>
        <item sd="0" m="1" x="2"/>
        <item sd="0" m="1" x="10"/>
        <item sd="0" m="1" x="3"/>
        <item sd="0" m="1" x="11"/>
        <item sd="0" m="1" x="4"/>
        <item sd="0" m="1" x="12"/>
        <item sd="0" m="1" x="5"/>
        <item sd="0" m="1" x="13"/>
        <item sd="0" m="1" x="6"/>
        <item sd="0" m="1" x="14"/>
        <item sd="0" m="1" x="7"/>
        <item sd="0" x="1"/>
        <item x="0"/>
      </items>
    </pivotField>
    <pivotField axis="axisRow" showAll="0" defaultSubtotal="0">
      <items count="62">
        <item m="1" x="39"/>
        <item m="1" x="30"/>
        <item m="1" x="20"/>
        <item m="1" x="10"/>
        <item m="1" x="61"/>
        <item m="1" x="52"/>
        <item m="1" x="44"/>
        <item m="1" x="35"/>
        <item m="1" x="26"/>
        <item m="1" x="16"/>
        <item m="1" x="23"/>
        <item m="1" x="13"/>
        <item m="1" x="4"/>
        <item m="1" x="55"/>
        <item m="1" x="47"/>
        <item m="1" x="38"/>
        <item m="1" x="29"/>
        <item m="1" x="19"/>
        <item m="1" x="9"/>
        <item m="1" x="60"/>
        <item m="1" x="6"/>
        <item m="1" x="57"/>
        <item m="1" x="49"/>
        <item m="1" x="41"/>
        <item m="1" x="32"/>
        <item m="1" x="22"/>
        <item m="1" x="12"/>
        <item m="1" x="3"/>
        <item m="1" x="54"/>
        <item m="1" x="46"/>
        <item m="1" x="51"/>
        <item m="1" x="43"/>
        <item m="1" x="34"/>
        <item m="1" x="25"/>
        <item m="1" x="15"/>
        <item m="1" x="5"/>
        <item m="1" x="56"/>
        <item m="1" x="48"/>
        <item m="1" x="40"/>
        <item m="1" x="31"/>
        <item m="1" x="37"/>
        <item m="1" x="28"/>
        <item m="1" x="18"/>
        <item m="1" x="8"/>
        <item m="1" x="59"/>
        <item m="1" x="50"/>
        <item m="1" x="42"/>
        <item m="1" x="33"/>
        <item m="1" x="24"/>
        <item m="1" x="14"/>
        <item m="1" x="21"/>
        <item m="1" x="11"/>
        <item m="1" x="2"/>
        <item m="1" x="53"/>
        <item m="1" x="45"/>
        <item m="1" x="36"/>
        <item m="1" x="27"/>
        <item m="1" x="17"/>
        <item m="1" x="7"/>
        <item m="1" x="58"/>
        <item x="1"/>
        <item x="0"/>
      </items>
    </pivotField>
  </pivotFields>
  <rowFields count="3">
    <field x="20"/>
    <field x="21"/>
    <field x="22"/>
  </rowFields>
  <rowItems count="5">
    <i>
      <x v="6"/>
    </i>
    <i r="1">
      <x v="14"/>
    </i>
    <i>
      <x v="7"/>
    </i>
    <i r="1">
      <x v="15"/>
    </i>
    <i r="2">
      <x v="61"/>
    </i>
  </rowItems>
  <colFields count="1">
    <field x="18"/>
  </colFields>
  <colItems count="1">
    <i>
      <x v="6"/>
    </i>
  </colItems>
  <pageFields count="1">
    <pageField fld="16" hier="-1"/>
  </pageFields>
  <dataFields count="1">
    <dataField name="Average of executeTime" fld="4" subtotal="average" baseField="20" baseItem="4"/>
  </dataFields>
  <chartFormats count="45">
    <chartFormat chart="23" format="28" series="1">
      <pivotArea type="data" outline="0" fieldPosition="0">
        <references count="2">
          <reference field="4294967294" count="1" selected="0">
            <x v="0"/>
          </reference>
          <reference field="18" count="1" selected="0">
            <x v="0"/>
          </reference>
        </references>
      </pivotArea>
    </chartFormat>
    <chartFormat chart="23" format="29" series="1">
      <pivotArea type="data" outline="0" fieldPosition="0">
        <references count="2">
          <reference field="4294967294" count="1" selected="0">
            <x v="0"/>
          </reference>
          <reference field="18" count="1" selected="0">
            <x v="1"/>
          </reference>
        </references>
      </pivotArea>
    </chartFormat>
    <chartFormat chart="23" format="30" series="1">
      <pivotArea type="data" outline="0" fieldPosition="0">
        <references count="2">
          <reference field="4294967294" count="1" selected="0">
            <x v="0"/>
          </reference>
          <reference field="18" count="1" selected="0">
            <x v="2"/>
          </reference>
        </references>
      </pivotArea>
    </chartFormat>
    <chartFormat chart="23" format="31" series="1">
      <pivotArea type="data" outline="0" fieldPosition="0">
        <references count="2">
          <reference field="4294967294" count="1" selected="0">
            <x v="0"/>
          </reference>
          <reference field="18" count="1" selected="0">
            <x v="3"/>
          </reference>
        </references>
      </pivotArea>
    </chartFormat>
    <chartFormat chart="23" format="32" series="1">
      <pivotArea type="data" outline="0" fieldPosition="0">
        <references count="2">
          <reference field="4294967294" count="1" selected="0">
            <x v="0"/>
          </reference>
          <reference field="18" count="1" selected="0">
            <x v="4"/>
          </reference>
        </references>
      </pivotArea>
    </chartFormat>
    <chartFormat chart="23" format="33" series="1">
      <pivotArea type="data" outline="0" fieldPosition="0">
        <references count="2">
          <reference field="4294967294" count="1" selected="0">
            <x v="0"/>
          </reference>
          <reference field="18" count="1" selected="0">
            <x v="5"/>
          </reference>
        </references>
      </pivotArea>
    </chartFormat>
    <chartFormat chart="23" format="34" series="1">
      <pivotArea type="data" outline="0" fieldPosition="0">
        <references count="2">
          <reference field="4294967294" count="1" selected="0">
            <x v="0"/>
          </reference>
          <reference field="18" count="1" selected="0">
            <x v="6"/>
          </reference>
        </references>
      </pivotArea>
    </chartFormat>
    <chartFormat chart="25" format="42" series="1">
      <pivotArea type="data" outline="0" fieldPosition="0">
        <references count="2">
          <reference field="4294967294" count="1" selected="0">
            <x v="0"/>
          </reference>
          <reference field="18" count="1" selected="0">
            <x v="0"/>
          </reference>
        </references>
      </pivotArea>
    </chartFormat>
    <chartFormat chart="25" format="43" series="1">
      <pivotArea type="data" outline="0" fieldPosition="0">
        <references count="2">
          <reference field="4294967294" count="1" selected="0">
            <x v="0"/>
          </reference>
          <reference field="18" count="1" selected="0">
            <x v="1"/>
          </reference>
        </references>
      </pivotArea>
    </chartFormat>
    <chartFormat chart="25" format="44" series="1">
      <pivotArea type="data" outline="0" fieldPosition="0">
        <references count="2">
          <reference field="4294967294" count="1" selected="0">
            <x v="0"/>
          </reference>
          <reference field="18" count="1" selected="0">
            <x v="2"/>
          </reference>
        </references>
      </pivotArea>
    </chartFormat>
    <chartFormat chart="25" format="45" series="1">
      <pivotArea type="data" outline="0" fieldPosition="0">
        <references count="2">
          <reference field="4294967294" count="1" selected="0">
            <x v="0"/>
          </reference>
          <reference field="18" count="1" selected="0">
            <x v="3"/>
          </reference>
        </references>
      </pivotArea>
    </chartFormat>
    <chartFormat chart="25" format="46" series="1">
      <pivotArea type="data" outline="0" fieldPosition="0">
        <references count="2">
          <reference field="4294967294" count="1" selected="0">
            <x v="0"/>
          </reference>
          <reference field="18" count="1" selected="0">
            <x v="4"/>
          </reference>
        </references>
      </pivotArea>
    </chartFormat>
    <chartFormat chart="25" format="47" series="1">
      <pivotArea type="data" outline="0" fieldPosition="0">
        <references count="2">
          <reference field="4294967294" count="1" selected="0">
            <x v="0"/>
          </reference>
          <reference field="18" count="1" selected="0">
            <x v="5"/>
          </reference>
        </references>
      </pivotArea>
    </chartFormat>
    <chartFormat chart="25" format="48" series="1">
      <pivotArea type="data" outline="0" fieldPosition="0">
        <references count="2">
          <reference field="4294967294" count="1" selected="0">
            <x v="0"/>
          </reference>
          <reference field="18" count="1" selected="0">
            <x v="6"/>
          </reference>
        </references>
      </pivotArea>
    </chartFormat>
    <chartFormat chart="25" format="49" series="1">
      <pivotArea type="data" outline="0" fieldPosition="0">
        <references count="1">
          <reference field="4294967294" count="1" selected="0">
            <x v="0"/>
          </reference>
        </references>
      </pivotArea>
    </chartFormat>
    <chartFormat chart="23" format="35" series="1">
      <pivotArea type="data" outline="0" fieldPosition="0">
        <references count="1">
          <reference field="4294967294" count="1" selected="0">
            <x v="0"/>
          </reference>
        </references>
      </pivotArea>
    </chartFormat>
    <chartFormat chart="27" format="0" series="1">
      <pivotArea type="data" outline="0" fieldPosition="0">
        <references count="2">
          <reference field="4294967294" count="1" selected="0">
            <x v="0"/>
          </reference>
          <reference field="18" count="1" selected="0">
            <x v="0"/>
          </reference>
        </references>
      </pivotArea>
    </chartFormat>
    <chartFormat chart="27" format="1" series="1">
      <pivotArea type="data" outline="0" fieldPosition="0">
        <references count="2">
          <reference field="4294967294" count="1" selected="0">
            <x v="0"/>
          </reference>
          <reference field="18" count="1" selected="0">
            <x v="1"/>
          </reference>
        </references>
      </pivotArea>
    </chartFormat>
    <chartFormat chart="27" format="2" series="1">
      <pivotArea type="data" outline="0" fieldPosition="0">
        <references count="2">
          <reference field="4294967294" count="1" selected="0">
            <x v="0"/>
          </reference>
          <reference field="18" count="1" selected="0">
            <x v="2"/>
          </reference>
        </references>
      </pivotArea>
    </chartFormat>
    <chartFormat chart="27" format="3" series="1">
      <pivotArea type="data" outline="0" fieldPosition="0">
        <references count="2">
          <reference field="4294967294" count="1" selected="0">
            <x v="0"/>
          </reference>
          <reference field="18" count="1" selected="0">
            <x v="3"/>
          </reference>
        </references>
      </pivotArea>
    </chartFormat>
    <chartFormat chart="27" format="4" series="1">
      <pivotArea type="data" outline="0" fieldPosition="0">
        <references count="2">
          <reference field="4294967294" count="1" selected="0">
            <x v="0"/>
          </reference>
          <reference field="18" count="1" selected="0">
            <x v="4"/>
          </reference>
        </references>
      </pivotArea>
    </chartFormat>
    <chartFormat chart="27" format="5" series="1">
      <pivotArea type="data" outline="0" fieldPosition="0">
        <references count="2">
          <reference field="4294967294" count="1" selected="0">
            <x v="0"/>
          </reference>
          <reference field="18" count="1" selected="0">
            <x v="5"/>
          </reference>
        </references>
      </pivotArea>
    </chartFormat>
    <chartFormat chart="27" format="6" series="1">
      <pivotArea type="data" outline="0" fieldPosition="0">
        <references count="2">
          <reference field="4294967294" count="1" selected="0">
            <x v="0"/>
          </reference>
          <reference field="18" count="1" selected="0">
            <x v="6"/>
          </reference>
        </references>
      </pivotArea>
    </chartFormat>
    <chartFormat chart="28" format="7" series="1">
      <pivotArea type="data" outline="0" fieldPosition="0">
        <references count="2">
          <reference field="4294967294" count="1" selected="0">
            <x v="0"/>
          </reference>
          <reference field="18" count="1" selected="0">
            <x v="0"/>
          </reference>
        </references>
      </pivotArea>
    </chartFormat>
    <chartFormat chart="28" format="8" series="1">
      <pivotArea type="data" outline="0" fieldPosition="0">
        <references count="2">
          <reference field="4294967294" count="1" selected="0">
            <x v="0"/>
          </reference>
          <reference field="18" count="1" selected="0">
            <x v="1"/>
          </reference>
        </references>
      </pivotArea>
    </chartFormat>
    <chartFormat chart="28" format="9" series="1">
      <pivotArea type="data" outline="0" fieldPosition="0">
        <references count="2">
          <reference field="4294967294" count="1" selected="0">
            <x v="0"/>
          </reference>
          <reference field="18" count="1" selected="0">
            <x v="2"/>
          </reference>
        </references>
      </pivotArea>
    </chartFormat>
    <chartFormat chart="28" format="10" series="1">
      <pivotArea type="data" outline="0" fieldPosition="0">
        <references count="2">
          <reference field="4294967294" count="1" selected="0">
            <x v="0"/>
          </reference>
          <reference field="18" count="1" selected="0">
            <x v="3"/>
          </reference>
        </references>
      </pivotArea>
    </chartFormat>
    <chartFormat chart="28" format="11" series="1">
      <pivotArea type="data" outline="0" fieldPosition="0">
        <references count="2">
          <reference field="4294967294" count="1" selected="0">
            <x v="0"/>
          </reference>
          <reference field="18" count="1" selected="0">
            <x v="4"/>
          </reference>
        </references>
      </pivotArea>
    </chartFormat>
    <chartFormat chart="28" format="12" series="1">
      <pivotArea type="data" outline="0" fieldPosition="0">
        <references count="2">
          <reference field="4294967294" count="1" selected="0">
            <x v="0"/>
          </reference>
          <reference field="18" count="1" selected="0">
            <x v="5"/>
          </reference>
        </references>
      </pivotArea>
    </chartFormat>
    <chartFormat chart="28" format="13" series="1">
      <pivotArea type="data" outline="0" fieldPosition="0">
        <references count="2">
          <reference field="4294967294" count="1" selected="0">
            <x v="0"/>
          </reference>
          <reference field="18" count="1" selected="0">
            <x v="6"/>
          </reference>
        </references>
      </pivotArea>
    </chartFormat>
    <chartFormat chart="29" format="14" series="1">
      <pivotArea type="data" outline="0" fieldPosition="0">
        <references count="2">
          <reference field="4294967294" count="1" selected="0">
            <x v="0"/>
          </reference>
          <reference field="18" count="1" selected="0">
            <x v="0"/>
          </reference>
        </references>
      </pivotArea>
    </chartFormat>
    <chartFormat chart="29" format="15" series="1">
      <pivotArea type="data" outline="0" fieldPosition="0">
        <references count="2">
          <reference field="4294967294" count="1" selected="0">
            <x v="0"/>
          </reference>
          <reference field="18" count="1" selected="0">
            <x v="1"/>
          </reference>
        </references>
      </pivotArea>
    </chartFormat>
    <chartFormat chart="29" format="16" series="1">
      <pivotArea type="data" outline="0" fieldPosition="0">
        <references count="2">
          <reference field="4294967294" count="1" selected="0">
            <x v="0"/>
          </reference>
          <reference field="18" count="1" selected="0">
            <x v="2"/>
          </reference>
        </references>
      </pivotArea>
    </chartFormat>
    <chartFormat chart="29" format="17" series="1">
      <pivotArea type="data" outline="0" fieldPosition="0">
        <references count="2">
          <reference field="4294967294" count="1" selected="0">
            <x v="0"/>
          </reference>
          <reference field="18" count="1" selected="0">
            <x v="3"/>
          </reference>
        </references>
      </pivotArea>
    </chartFormat>
    <chartFormat chart="29" format="18" series="1">
      <pivotArea type="data" outline="0" fieldPosition="0">
        <references count="2">
          <reference field="4294967294" count="1" selected="0">
            <x v="0"/>
          </reference>
          <reference field="18" count="1" selected="0">
            <x v="4"/>
          </reference>
        </references>
      </pivotArea>
    </chartFormat>
    <chartFormat chart="29" format="19" series="1">
      <pivotArea type="data" outline="0" fieldPosition="0">
        <references count="2">
          <reference field="4294967294" count="1" selected="0">
            <x v="0"/>
          </reference>
          <reference field="18" count="1" selected="0">
            <x v="5"/>
          </reference>
        </references>
      </pivotArea>
    </chartFormat>
    <chartFormat chart="29" format="20" series="1">
      <pivotArea type="data" outline="0" fieldPosition="0">
        <references count="2">
          <reference field="4294967294" count="1" selected="0">
            <x v="0"/>
          </reference>
          <reference field="18" count="1" selected="0">
            <x v="6"/>
          </reference>
        </references>
      </pivotArea>
    </chartFormat>
    <chartFormat chart="37" format="14" series="1">
      <pivotArea type="data" outline="0" fieldPosition="0">
        <references count="2">
          <reference field="4294967294" count="1" selected="0">
            <x v="0"/>
          </reference>
          <reference field="18" count="1" selected="0">
            <x v="0"/>
          </reference>
        </references>
      </pivotArea>
    </chartFormat>
    <chartFormat chart="37" format="15" series="1">
      <pivotArea type="data" outline="0" fieldPosition="0">
        <references count="2">
          <reference field="4294967294" count="1" selected="0">
            <x v="0"/>
          </reference>
          <reference field="18" count="1" selected="0">
            <x v="1"/>
          </reference>
        </references>
      </pivotArea>
    </chartFormat>
    <chartFormat chart="37" format="16" series="1">
      <pivotArea type="data" outline="0" fieldPosition="0">
        <references count="2">
          <reference field="4294967294" count="1" selected="0">
            <x v="0"/>
          </reference>
          <reference field="18" count="1" selected="0">
            <x v="2"/>
          </reference>
        </references>
      </pivotArea>
    </chartFormat>
    <chartFormat chart="37" format="17" series="1">
      <pivotArea type="data" outline="0" fieldPosition="0">
        <references count="2">
          <reference field="4294967294" count="1" selected="0">
            <x v="0"/>
          </reference>
          <reference field="18" count="1" selected="0">
            <x v="3"/>
          </reference>
        </references>
      </pivotArea>
    </chartFormat>
    <chartFormat chart="37" format="18" series="1">
      <pivotArea type="data" outline="0" fieldPosition="0">
        <references count="2">
          <reference field="4294967294" count="1" selected="0">
            <x v="0"/>
          </reference>
          <reference field="18" count="1" selected="0">
            <x v="4"/>
          </reference>
        </references>
      </pivotArea>
    </chartFormat>
    <chartFormat chart="37" format="19" series="1">
      <pivotArea type="data" outline="0" fieldPosition="0">
        <references count="2">
          <reference field="4294967294" count="1" selected="0">
            <x v="0"/>
          </reference>
          <reference field="18" count="1" selected="0">
            <x v="5"/>
          </reference>
        </references>
      </pivotArea>
    </chartFormat>
    <chartFormat chart="37" format="20" series="1">
      <pivotArea type="data" outline="0" fieldPosition="0">
        <references count="2">
          <reference field="4294967294" count="1" selected="0">
            <x v="0"/>
          </reference>
          <reference field="18" count="1" selected="0">
            <x v="6"/>
          </reference>
        </references>
      </pivotArea>
    </chartFormat>
    <chartFormat chart="37" format="2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1" cacheId="3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chartFormat="56">
  <location ref="A3:B9" firstHeaderRow="1" firstDataRow="2" firstDataCol="1" rowPageCount="1" colPageCount="1"/>
  <pivotFields count="23">
    <pivotField showAll="0" defaultSubtotal="0">
      <items count="4">
        <item m="1" x="3"/>
        <item m="1" x="1"/>
        <item m="1" x="2"/>
        <item x="0"/>
      </items>
    </pivotField>
    <pivotField showAll="0" defaultSubtotal="0">
      <items count="3">
        <item m="1" x="1"/>
        <item m="1" x="2"/>
        <item x="0"/>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Page" showAll="0" defaultSubtotal="0">
      <items count="9">
        <item m="1" x="1"/>
        <item m="1" x="4"/>
        <item m="1" x="5"/>
        <item m="1" x="7"/>
        <item m="1" x="3"/>
        <item m="1" x="6"/>
        <item m="1" x="8"/>
        <item m="1" x="2"/>
        <item x="0"/>
      </items>
    </pivotField>
    <pivotField showAll="0" defaultSubtotal="0"/>
    <pivotField axis="axisCol" showAll="0" defaultSubtotal="0">
      <items count="7">
        <item m="1" x="6"/>
        <item m="1" x="2"/>
        <item m="1" x="1"/>
        <item m="1" x="3"/>
        <item m="1" x="4"/>
        <item m="1" x="5"/>
        <item x="0"/>
      </items>
    </pivotField>
    <pivotField dataField="1" showAll="0" defaultSubtotal="0"/>
    <pivotField axis="axisRow" showAll="0" defaultSubtotal="0">
      <items count="8">
        <item m="1" x="5"/>
        <item m="1" x="6"/>
        <item m="1" x="7"/>
        <item m="1" x="2"/>
        <item m="1" x="4"/>
        <item m="1" x="3"/>
        <item x="1"/>
        <item x="0"/>
      </items>
    </pivotField>
    <pivotField axis="axisRow" showAll="0" defaultSubtotal="0">
      <items count="16">
        <item sd="0" m="1" x="8"/>
        <item sd="0" m="1" x="15"/>
        <item sd="0" m="1" x="9"/>
        <item sd="0" m="1" x="2"/>
        <item sd="0" m="1" x="10"/>
        <item sd="0" m="1" x="3"/>
        <item sd="0" m="1" x="11"/>
        <item sd="0" m="1" x="4"/>
        <item sd="0" m="1" x="12"/>
        <item sd="0" m="1" x="5"/>
        <item sd="0" m="1" x="13"/>
        <item sd="0" m="1" x="6"/>
        <item sd="0" m="1" x="14"/>
        <item sd="0" m="1" x="7"/>
        <item sd="0" x="1"/>
        <item x="0"/>
      </items>
    </pivotField>
    <pivotField axis="axisRow" showAll="0" defaultSubtotal="0">
      <items count="62">
        <item m="1" x="39"/>
        <item m="1" x="30"/>
        <item m="1" x="20"/>
        <item m="1" x="10"/>
        <item m="1" x="61"/>
        <item m="1" x="52"/>
        <item m="1" x="44"/>
        <item m="1" x="35"/>
        <item m="1" x="26"/>
        <item m="1" x="16"/>
        <item m="1" x="23"/>
        <item m="1" x="13"/>
        <item m="1" x="4"/>
        <item m="1" x="55"/>
        <item m="1" x="47"/>
        <item m="1" x="38"/>
        <item m="1" x="29"/>
        <item m="1" x="19"/>
        <item m="1" x="9"/>
        <item m="1" x="60"/>
        <item m="1" x="6"/>
        <item m="1" x="57"/>
        <item m="1" x="49"/>
        <item m="1" x="41"/>
        <item m="1" x="32"/>
        <item m="1" x="22"/>
        <item m="1" x="12"/>
        <item m="1" x="3"/>
        <item m="1" x="54"/>
        <item m="1" x="46"/>
        <item m="1" x="51"/>
        <item m="1" x="43"/>
        <item m="1" x="34"/>
        <item m="1" x="25"/>
        <item m="1" x="15"/>
        <item m="1" x="5"/>
        <item m="1" x="56"/>
        <item m="1" x="48"/>
        <item m="1" x="40"/>
        <item m="1" x="31"/>
        <item m="1" x="37"/>
        <item m="1" x="28"/>
        <item m="1" x="18"/>
        <item m="1" x="8"/>
        <item m="1" x="59"/>
        <item m="1" x="50"/>
        <item m="1" x="42"/>
        <item m="1" x="33"/>
        <item m="1" x="24"/>
        <item m="1" x="14"/>
        <item m="1" x="21"/>
        <item m="1" x="11"/>
        <item m="1" x="2"/>
        <item m="1" x="53"/>
        <item m="1" x="45"/>
        <item m="1" x="36"/>
        <item m="1" x="27"/>
        <item m="1" x="17"/>
        <item m="1" x="7"/>
        <item m="1" x="58"/>
        <item x="1"/>
        <item x="0"/>
      </items>
    </pivotField>
  </pivotFields>
  <rowFields count="3">
    <field x="20"/>
    <field x="21"/>
    <field x="22"/>
  </rowFields>
  <rowItems count="5">
    <i>
      <x v="6"/>
    </i>
    <i r="1">
      <x v="14"/>
    </i>
    <i>
      <x v="7"/>
    </i>
    <i r="1">
      <x v="15"/>
    </i>
    <i r="2">
      <x v="61"/>
    </i>
  </rowItems>
  <colFields count="1">
    <field x="18"/>
  </colFields>
  <colItems count="1">
    <i>
      <x v="6"/>
    </i>
  </colItems>
  <pageFields count="1">
    <pageField fld="16" hier="-1"/>
  </pageFields>
  <dataFields count="1">
    <dataField name="Count of Session id" fld="19" subtotal="count" baseField="0" baseItem="0"/>
  </dataFields>
  <chartFormats count="8">
    <chartFormat chart="54" format="14" series="1">
      <pivotArea type="data" outline="0" fieldPosition="0">
        <references count="2">
          <reference field="4294967294" count="1" selected="0">
            <x v="0"/>
          </reference>
          <reference field="18" count="1" selected="0">
            <x v="0"/>
          </reference>
        </references>
      </pivotArea>
    </chartFormat>
    <chartFormat chart="54" format="15" series="1">
      <pivotArea type="data" outline="0" fieldPosition="0">
        <references count="2">
          <reference field="4294967294" count="1" selected="0">
            <x v="0"/>
          </reference>
          <reference field="18" count="1" selected="0">
            <x v="1"/>
          </reference>
        </references>
      </pivotArea>
    </chartFormat>
    <chartFormat chart="54" format="16" series="1">
      <pivotArea type="data" outline="0" fieldPosition="0">
        <references count="2">
          <reference field="4294967294" count="1" selected="0">
            <x v="0"/>
          </reference>
          <reference field="18" count="1" selected="0">
            <x v="2"/>
          </reference>
        </references>
      </pivotArea>
    </chartFormat>
    <chartFormat chart="54" format="17" series="1">
      <pivotArea type="data" outline="0" fieldPosition="0">
        <references count="2">
          <reference field="4294967294" count="1" selected="0">
            <x v="0"/>
          </reference>
          <reference field="18" count="1" selected="0">
            <x v="3"/>
          </reference>
        </references>
      </pivotArea>
    </chartFormat>
    <chartFormat chart="54" format="18" series="1">
      <pivotArea type="data" outline="0" fieldPosition="0">
        <references count="2">
          <reference field="4294967294" count="1" selected="0">
            <x v="0"/>
          </reference>
          <reference field="18" count="1" selected="0">
            <x v="4"/>
          </reference>
        </references>
      </pivotArea>
    </chartFormat>
    <chartFormat chart="54" format="19" series="1">
      <pivotArea type="data" outline="0" fieldPosition="0">
        <references count="2">
          <reference field="4294967294" count="1" selected="0">
            <x v="0"/>
          </reference>
          <reference field="18" count="1" selected="0">
            <x v="5"/>
          </reference>
        </references>
      </pivotArea>
    </chartFormat>
    <chartFormat chart="54" format="20" series="1">
      <pivotArea type="data" outline="0" fieldPosition="0">
        <references count="2">
          <reference field="4294967294" count="1" selected="0">
            <x v="0"/>
          </reference>
          <reference field="18" count="1" selected="0">
            <x v="6"/>
          </reference>
        </references>
      </pivotArea>
    </chartFormat>
    <chartFormat chart="54" format="2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node-metrics" growShrinkType="overwriteClear" connectionId="1" autoFormatId="16" applyNumberFormats="0" applyBorderFormats="0" applyFontFormats="0" applyPatternFormats="0" applyAlignmentFormats="0" applyWidthHeightFormats="0"/>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eriod_Date" sourceName="Period Date">
  <pivotTables>
    <pivotTable tabId="2" name="PivotTable1"/>
    <pivotTable tabId="4" name="PivotTable1"/>
    <pivotTable tabId="7" name="PivotTable1"/>
    <pivotTable tabId="8" name="PivotTable1"/>
    <pivotTable tabId="9" name="PivotTable1"/>
    <pivotTable tabId="10" name="PivotTable1"/>
  </pivotTables>
  <data>
    <tabular pivotCacheId="1" showMissing="0">
      <items count="8">
        <i x="0" s="1"/>
        <i x="1" s="1" nd="1"/>
        <i x="5" s="1" nd="1"/>
        <i x="6" s="1" nd="1"/>
        <i x="7" s="1" nd="1"/>
        <i x="2" s="1" nd="1"/>
        <i x="4" s="1" nd="1"/>
        <i x="3"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eriod_Hour" sourceName="Period Hour">
  <pivotTables>
    <pivotTable tabId="2" name="PivotTable1"/>
    <pivotTable tabId="4" name="PivotTable1"/>
    <pivotTable tabId="7" name="PivotTable1"/>
    <pivotTable tabId="8" name="PivotTable1"/>
    <pivotTable tabId="9" name="PivotTable1"/>
    <pivotTable tabId="10" name="PivotTable1"/>
  </pivotTables>
  <data>
    <tabular pivotCacheId="1" showMissing="0">
      <items count="16">
        <i x="0" s="1"/>
        <i x="1" s="1" nd="1"/>
        <i x="8" s="1" nd="1"/>
        <i x="15" s="1" nd="1"/>
        <i x="9" s="1" nd="1"/>
        <i x="2" s="1" nd="1"/>
        <i x="10" s="1" nd="1"/>
        <i x="3" s="1" nd="1"/>
        <i x="11" s="1" nd="1"/>
        <i x="4" s="1" nd="1"/>
        <i x="12" s="1" nd="1"/>
        <i x="5" s="1" nd="1"/>
        <i x="13" s="1" nd="1"/>
        <i x="6" s="1" nd="1"/>
        <i x="14" s="1" nd="1"/>
        <i x="7"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hubId" sourceName="hubId">
  <pivotTables>
    <pivotTable tabId="2" name="PivotTable1"/>
    <pivotTable tabId="4" name="PivotTable1"/>
    <pivotTable tabId="7" name="PivotTable1"/>
    <pivotTable tabId="8" name="PivotTable1"/>
    <pivotTable tabId="9" name="PivotTable1"/>
    <pivotTable tabId="10" name="PivotTable1"/>
  </pivotTables>
  <data>
    <tabular pivotCacheId="1" showMissing="0">
      <items count="3">
        <i x="0" s="1"/>
        <i x="1" s="1" nd="1"/>
        <i x="2"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nodeId" sourceName="nodeId">
  <pivotTables>
    <pivotTable tabId="2" name="PivotTable1"/>
    <pivotTable tabId="4" name="PivotTable1"/>
    <pivotTable tabId="7" name="PivotTable1"/>
    <pivotTable tabId="8" name="PivotTable1"/>
    <pivotTable tabId="9" name="PivotTable1"/>
    <pivotTable tabId="10" name="PivotTable1"/>
  </pivotTables>
  <data>
    <tabular pivotCacheId="1" showMissing="0">
      <items count="4">
        <i x="0" s="1"/>
        <i x="3" s="1" nd="1"/>
        <i x="1" s="1" nd="1"/>
        <i x="2"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runName" sourceName="runName">
  <pivotTables>
    <pivotTable tabId="2" name="PivotTable1"/>
    <pivotTable tabId="4" name="PivotTable1"/>
    <pivotTable tabId="7" name="PivotTable1"/>
    <pivotTable tabId="8" name="PivotTable1"/>
    <pivotTable tabId="9" name="PivotTable1"/>
    <pivotTable tabId="10" name="PivotTable1"/>
  </pivotTables>
  <data>
    <tabular pivotCacheId="1" showMissing="0">
      <items count="9">
        <i x="0" s="1"/>
        <i x="1" s="1" nd="1"/>
        <i x="4" s="1" nd="1"/>
        <i x="5" s="1" nd="1"/>
        <i x="7" s="1" nd="1"/>
        <i x="3" s="1" nd="1"/>
        <i x="6" s="1" nd="1"/>
        <i x="8" s="1" nd="1"/>
        <i x="2"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Slicer_Period_Date1" sourceName="Period Date">
  <pivotTables>
    <pivotTable tabId="6" name="PivotTable2"/>
  </pivotTables>
  <data>
    <tabular pivotCacheId="2" showMissing="0">
      <items count="8">
        <i x="0" s="1"/>
        <i x="1" s="1" nd="1"/>
        <i x="5" s="1" nd="1"/>
        <i x="6" s="1" nd="1"/>
        <i x="7" s="1" nd="1"/>
        <i x="2" s="1" nd="1"/>
        <i x="4" s="1" nd="1"/>
        <i x="3" s="1" nd="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mc:Ignorable="x" name="Slicer_Period_Hour1" sourceName="Period Hour">
  <pivotTables>
    <pivotTable tabId="6" name="PivotTable2"/>
  </pivotTables>
  <data>
    <tabular pivotCacheId="2" showMissing="0">
      <items count="16">
        <i x="0" s="1"/>
        <i x="1" s="1" nd="1"/>
        <i x="8" s="1" nd="1"/>
        <i x="15" s="1" nd="1"/>
        <i x="9" s="1" nd="1"/>
        <i x="2" s="1" nd="1"/>
        <i x="10" s="1" nd="1"/>
        <i x="3" s="1" nd="1"/>
        <i x="11" s="1" nd="1"/>
        <i x="4" s="1" nd="1"/>
        <i x="12" s="1" nd="1"/>
        <i x="5" s="1" nd="1"/>
        <i x="13" s="1" nd="1"/>
        <i x="6" s="1" nd="1"/>
        <i x="14" s="1" nd="1"/>
        <i x="7" s="1" nd="1"/>
      </items>
    </tabular>
  </data>
  <extLst>
    <x:ext xmlns:x15="http://schemas.microsoft.com/office/spreadsheetml/2010/11/main" uri="{470722E0-AACD-4C17-9CDC-17EF765DBC7E}">
      <x15:slicerCacheHideItemsWithNoData/>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mc:Ignorable="x" name="Slicer_taskName" sourceName="taskName">
  <pivotTables>
    <pivotTable tabId="7" name="PivotTable1"/>
    <pivotTable tabId="2" name="PivotTable1"/>
    <pivotTable tabId="4" name="PivotTable1"/>
    <pivotTable tabId="8" name="PivotTable1"/>
    <pivotTable tabId="9" name="PivotTable1"/>
    <pivotTable tabId="10" name="PivotTable1"/>
  </pivotTables>
  <data>
    <tabular pivotCacheId="1" showMissing="0">
      <items count="7">
        <i x="0" s="1"/>
        <i x="6" s="1" nd="1"/>
        <i x="2" s="1" nd="1"/>
        <i x="1" s="1" nd="1"/>
        <i x="3" s="1" nd="1"/>
        <i x="4" s="1" nd="1"/>
        <i x="5"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eriod Date" cache="Slicer_Period_Date" caption="Period Date" rowHeight="241300"/>
  <slicer name="Period Hour" cache="Slicer_Period_Hour" caption="Period Hour" rowHeight="241300"/>
  <slicer name="hubId" cache="Slicer_hubId" caption="hubId" rowHeight="241300"/>
  <slicer name="nodeId" cache="Slicer_nodeId" caption="nodeId" rowHeight="241300"/>
  <slicer name="BP title" cache="Slicer_runName" caption="BP title" rowHeight="241300"/>
  <slicer name="Period Date 1" cache="Slicer_Period_Date1" caption="Period Date" rowHeight="241300"/>
  <slicer name="Period Hour 1" cache="Slicer_Period_Hour1" caption="Period Hour" rowHeight="241300"/>
  <slicer name="taskName" cache="Slicer_taskName" caption="Step Title"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queryTable" Target="../queryTables/query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ivotTable" Target="../pivotTables/pivotTable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ivotTable" Target="../pivotTables/pivotTable7.xml"/></Relationships>
</file>

<file path=xl/worksheets/_rels/sheet9.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D6663"/>
  <sheetViews>
    <sheetView tabSelected="1" workbookViewId="0"/>
  </sheetViews>
  <sheetFormatPr defaultRowHeight="15" x14ac:dyDescent="0.25"/>
  <cols>
    <col min="1" max="19" width="7.42578125" customWidth="1"/>
    <col min="20" max="25" width="6" style="1" customWidth="1"/>
    <col min="26" max="26" width="6" customWidth="1"/>
  </cols>
  <sheetData>
    <row r="1" spans="1:3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19</v>
      </c>
      <c r="U1" s="1" t="s">
        <v>20</v>
      </c>
      <c r="V1" s="1" t="s">
        <v>21</v>
      </c>
      <c r="W1" s="1" t="s">
        <v>22</v>
      </c>
      <c r="X1" s="1" t="s">
        <v>31</v>
      </c>
      <c r="Y1" s="1" t="s">
        <v>32</v>
      </c>
      <c r="Z1" s="1" t="s">
        <v>33</v>
      </c>
    </row>
    <row r="2" spans="1:30" x14ac:dyDescent="0.25">
      <c r="T2" s="1">
        <f>ROW(S2)</f>
        <v>2</v>
      </c>
      <c r="U2" s="1" t="str">
        <f>LEFT(H2,10)</f>
        <v/>
      </c>
      <c r="V2" s="1" t="str">
        <f>MID(H2,12,2)</f>
        <v/>
      </c>
      <c r="W2" s="1" t="str">
        <f>MID(H2,15,2)</f>
        <v/>
      </c>
      <c r="X2" s="1" t="str">
        <f>A2&amp;B2</f>
        <v/>
      </c>
      <c r="Y2" s="1" t="str">
        <f>U2&amp;V2</f>
        <v/>
      </c>
      <c r="Z2" s="1">
        <f>IF(SUMPRODUCT(($X$2:$X2=X2)*($Y$2:$Y2=Y2))&gt;1,0,1)</f>
        <v>1</v>
      </c>
    </row>
    <row r="3" spans="1:30" x14ac:dyDescent="0.25">
      <c r="T3"/>
      <c r="U3"/>
      <c r="V3"/>
      <c r="W3"/>
      <c r="X3"/>
      <c r="Y3"/>
    </row>
    <row r="4" spans="1:30" x14ac:dyDescent="0.25">
      <c r="T4"/>
      <c r="U4"/>
      <c r="V4"/>
      <c r="W4"/>
      <c r="X4"/>
      <c r="Y4"/>
    </row>
    <row r="5" spans="1:30" x14ac:dyDescent="0.25">
      <c r="T5"/>
      <c r="U5"/>
      <c r="V5"/>
      <c r="W5"/>
      <c r="X5"/>
      <c r="Y5"/>
    </row>
    <row r="6" spans="1:30" x14ac:dyDescent="0.25">
      <c r="T6"/>
      <c r="U6"/>
      <c r="V6"/>
      <c r="W6"/>
      <c r="X6"/>
      <c r="Y6"/>
    </row>
    <row r="7" spans="1:30" x14ac:dyDescent="0.25">
      <c r="T7"/>
      <c r="U7"/>
      <c r="V7"/>
      <c r="W7"/>
      <c r="X7"/>
      <c r="Y7"/>
    </row>
    <row r="8" spans="1:30" x14ac:dyDescent="0.25">
      <c r="T8"/>
      <c r="U8"/>
      <c r="V8"/>
      <c r="W8"/>
      <c r="X8"/>
      <c r="Y8"/>
    </row>
    <row r="9" spans="1:30" x14ac:dyDescent="0.25">
      <c r="T9"/>
      <c r="U9"/>
      <c r="V9"/>
      <c r="W9"/>
      <c r="X9"/>
      <c r="Y9"/>
    </row>
    <row r="10" spans="1:30" x14ac:dyDescent="0.25">
      <c r="T10"/>
      <c r="U10"/>
      <c r="V10"/>
      <c r="W10"/>
      <c r="X10"/>
      <c r="Y10"/>
    </row>
    <row r="11" spans="1:30" x14ac:dyDescent="0.25">
      <c r="T11"/>
      <c r="U11"/>
      <c r="V11"/>
      <c r="W11"/>
      <c r="X11"/>
      <c r="Y11"/>
    </row>
    <row r="12" spans="1:30" x14ac:dyDescent="0.25">
      <c r="T12"/>
      <c r="U12"/>
      <c r="V12"/>
      <c r="W12"/>
      <c r="X12"/>
      <c r="Y12"/>
    </row>
    <row r="13" spans="1:30" x14ac:dyDescent="0.25">
      <c r="T13"/>
      <c r="U13"/>
      <c r="V13"/>
      <c r="W13"/>
      <c r="X13"/>
      <c r="Y13"/>
    </row>
    <row r="14" spans="1:30" x14ac:dyDescent="0.25">
      <c r="T14"/>
      <c r="U14"/>
      <c r="V14"/>
      <c r="W14"/>
      <c r="X14"/>
      <c r="Y14"/>
    </row>
    <row r="15" spans="1:30" x14ac:dyDescent="0.25">
      <c r="T15"/>
      <c r="U15"/>
      <c r="V15"/>
      <c r="W15"/>
      <c r="X15"/>
      <c r="Y15"/>
    </row>
    <row r="16" spans="1:30" x14ac:dyDescent="0.25">
      <c r="T16"/>
      <c r="U16"/>
      <c r="V16"/>
      <c r="W16"/>
      <c r="X16"/>
      <c r="Y16"/>
    </row>
    <row r="17" spans="20:25" x14ac:dyDescent="0.25">
      <c r="T17"/>
      <c r="U17"/>
      <c r="V17"/>
      <c r="W17"/>
      <c r="X17"/>
      <c r="Y17"/>
    </row>
    <row r="18" spans="20:25" x14ac:dyDescent="0.25">
      <c r="T18"/>
      <c r="U18"/>
      <c r="V18"/>
      <c r="W18"/>
      <c r="X18"/>
      <c r="Y18"/>
    </row>
    <row r="19" spans="20:25" x14ac:dyDescent="0.25">
      <c r="T19"/>
      <c r="U19"/>
      <c r="V19"/>
      <c r="W19"/>
      <c r="X19"/>
      <c r="Y19"/>
    </row>
    <row r="20" spans="20:25" x14ac:dyDescent="0.25">
      <c r="T20"/>
      <c r="U20"/>
      <c r="V20"/>
      <c r="W20"/>
      <c r="X20"/>
      <c r="Y20"/>
    </row>
    <row r="21" spans="20:25" x14ac:dyDescent="0.25">
      <c r="T21"/>
      <c r="U21"/>
      <c r="V21"/>
      <c r="W21"/>
      <c r="X21"/>
      <c r="Y21"/>
    </row>
    <row r="22" spans="20:25" x14ac:dyDescent="0.25">
      <c r="T22"/>
      <c r="U22"/>
      <c r="V22"/>
      <c r="W22"/>
      <c r="X22"/>
      <c r="Y22"/>
    </row>
    <row r="23" spans="20:25" x14ac:dyDescent="0.25">
      <c r="T23"/>
      <c r="U23"/>
      <c r="V23"/>
      <c r="W23"/>
      <c r="X23"/>
      <c r="Y23"/>
    </row>
    <row r="24" spans="20:25" x14ac:dyDescent="0.25">
      <c r="T24"/>
      <c r="U24"/>
      <c r="V24"/>
      <c r="W24"/>
      <c r="X24"/>
      <c r="Y24"/>
    </row>
    <row r="25" spans="20:25" x14ac:dyDescent="0.25">
      <c r="T25"/>
      <c r="U25"/>
      <c r="V25"/>
      <c r="W25"/>
      <c r="X25"/>
      <c r="Y25"/>
    </row>
    <row r="26" spans="20:25" x14ac:dyDescent="0.25">
      <c r="T26"/>
      <c r="U26"/>
      <c r="V26"/>
      <c r="W26"/>
      <c r="X26"/>
      <c r="Y26"/>
    </row>
    <row r="27" spans="20:25" x14ac:dyDescent="0.25">
      <c r="T27"/>
      <c r="U27"/>
      <c r="V27"/>
      <c r="W27"/>
      <c r="X27"/>
      <c r="Y27"/>
    </row>
    <row r="28" spans="20:25" x14ac:dyDescent="0.25">
      <c r="T28"/>
      <c r="U28"/>
      <c r="V28"/>
      <c r="W28"/>
      <c r="X28"/>
      <c r="Y28"/>
    </row>
    <row r="29" spans="20:25" x14ac:dyDescent="0.25">
      <c r="T29"/>
      <c r="U29"/>
      <c r="V29"/>
      <c r="W29"/>
      <c r="X29"/>
      <c r="Y29"/>
    </row>
    <row r="30" spans="20:25" x14ac:dyDescent="0.25">
      <c r="T30"/>
      <c r="U30"/>
      <c r="V30"/>
      <c r="W30"/>
      <c r="X30"/>
      <c r="Y30"/>
    </row>
    <row r="31" spans="20:25" x14ac:dyDescent="0.25">
      <c r="T31"/>
      <c r="U31"/>
      <c r="V31"/>
      <c r="W31"/>
      <c r="X31"/>
      <c r="Y31"/>
    </row>
    <row r="32" spans="20:25" x14ac:dyDescent="0.25">
      <c r="T32"/>
      <c r="U32"/>
      <c r="V32"/>
      <c r="W32"/>
      <c r="X32"/>
      <c r="Y32"/>
    </row>
    <row r="33" spans="20:25" x14ac:dyDescent="0.25">
      <c r="T33"/>
      <c r="U33"/>
      <c r="V33"/>
      <c r="W33"/>
      <c r="X33"/>
      <c r="Y33"/>
    </row>
    <row r="34" spans="20:25" x14ac:dyDescent="0.25">
      <c r="T34"/>
      <c r="U34"/>
      <c r="V34"/>
      <c r="W34"/>
      <c r="X34"/>
      <c r="Y34"/>
    </row>
    <row r="35" spans="20:25" x14ac:dyDescent="0.25">
      <c r="T35"/>
      <c r="U35"/>
      <c r="V35"/>
      <c r="W35"/>
      <c r="X35"/>
      <c r="Y35"/>
    </row>
    <row r="36" spans="20:25" x14ac:dyDescent="0.25">
      <c r="T36"/>
      <c r="U36"/>
      <c r="V36"/>
      <c r="W36"/>
      <c r="X36"/>
      <c r="Y36"/>
    </row>
    <row r="37" spans="20:25" x14ac:dyDescent="0.25">
      <c r="T37"/>
      <c r="U37"/>
      <c r="V37"/>
      <c r="W37"/>
      <c r="X37"/>
      <c r="Y37"/>
    </row>
    <row r="38" spans="20:25" x14ac:dyDescent="0.25">
      <c r="T38"/>
      <c r="U38"/>
      <c r="V38"/>
      <c r="W38"/>
      <c r="X38"/>
      <c r="Y38"/>
    </row>
    <row r="39" spans="20:25" x14ac:dyDescent="0.25">
      <c r="T39"/>
      <c r="U39"/>
      <c r="V39"/>
      <c r="W39"/>
      <c r="X39"/>
      <c r="Y39"/>
    </row>
    <row r="40" spans="20:25" x14ac:dyDescent="0.25">
      <c r="T40"/>
      <c r="U40"/>
      <c r="V40"/>
      <c r="W40"/>
      <c r="X40"/>
      <c r="Y40"/>
    </row>
    <row r="41" spans="20:25" x14ac:dyDescent="0.25">
      <c r="T41"/>
      <c r="U41"/>
      <c r="V41"/>
      <c r="W41"/>
      <c r="X41"/>
      <c r="Y41"/>
    </row>
    <row r="42" spans="20:25" x14ac:dyDescent="0.25">
      <c r="T42"/>
      <c r="U42"/>
      <c r="V42"/>
      <c r="W42"/>
      <c r="X42"/>
      <c r="Y42"/>
    </row>
    <row r="43" spans="20:25" x14ac:dyDescent="0.25">
      <c r="T43"/>
      <c r="U43"/>
      <c r="V43"/>
      <c r="W43"/>
      <c r="X43"/>
      <c r="Y43"/>
    </row>
    <row r="44" spans="20:25" x14ac:dyDescent="0.25">
      <c r="T44"/>
      <c r="U44"/>
      <c r="V44"/>
      <c r="W44"/>
      <c r="X44"/>
      <c r="Y44"/>
    </row>
    <row r="45" spans="20:25" x14ac:dyDescent="0.25">
      <c r="T45"/>
      <c r="U45"/>
      <c r="V45"/>
      <c r="W45"/>
      <c r="X45"/>
      <c r="Y45"/>
    </row>
    <row r="46" spans="20:25" x14ac:dyDescent="0.25">
      <c r="T46"/>
      <c r="U46"/>
      <c r="V46"/>
      <c r="W46"/>
      <c r="X46"/>
      <c r="Y46"/>
    </row>
    <row r="47" spans="20:25" x14ac:dyDescent="0.25">
      <c r="T47"/>
      <c r="U47"/>
      <c r="V47"/>
      <c r="W47"/>
      <c r="X47"/>
      <c r="Y47"/>
    </row>
    <row r="48" spans="20:25" x14ac:dyDescent="0.25">
      <c r="T48"/>
      <c r="U48"/>
      <c r="V48"/>
      <c r="W48"/>
      <c r="X48"/>
      <c r="Y48"/>
    </row>
    <row r="49" spans="20:25" x14ac:dyDescent="0.25">
      <c r="T49"/>
      <c r="U49"/>
      <c r="V49"/>
      <c r="W49"/>
      <c r="X49"/>
      <c r="Y49"/>
    </row>
    <row r="50" spans="20:25" x14ac:dyDescent="0.25">
      <c r="T50"/>
      <c r="U50"/>
      <c r="V50"/>
      <c r="W50"/>
      <c r="X50"/>
      <c r="Y50"/>
    </row>
    <row r="51" spans="20:25" x14ac:dyDescent="0.25">
      <c r="T51"/>
      <c r="U51"/>
      <c r="V51"/>
      <c r="W51"/>
      <c r="X51"/>
      <c r="Y51"/>
    </row>
    <row r="52" spans="20:25" x14ac:dyDescent="0.25">
      <c r="T52"/>
      <c r="U52"/>
      <c r="V52"/>
      <c r="W52"/>
      <c r="X52"/>
      <c r="Y52"/>
    </row>
    <row r="53" spans="20:25" x14ac:dyDescent="0.25">
      <c r="T53"/>
      <c r="U53"/>
      <c r="V53"/>
      <c r="W53"/>
      <c r="X53"/>
      <c r="Y53"/>
    </row>
    <row r="54" spans="20:25" x14ac:dyDescent="0.25">
      <c r="T54"/>
      <c r="U54"/>
      <c r="V54"/>
      <c r="W54"/>
      <c r="X54"/>
      <c r="Y54"/>
    </row>
    <row r="55" spans="20:25" x14ac:dyDescent="0.25">
      <c r="T55"/>
      <c r="U55"/>
      <c r="V55"/>
      <c r="W55"/>
      <c r="X55"/>
      <c r="Y55"/>
    </row>
    <row r="56" spans="20:25" x14ac:dyDescent="0.25">
      <c r="T56"/>
      <c r="U56"/>
      <c r="V56"/>
      <c r="W56"/>
      <c r="X56"/>
      <c r="Y56"/>
    </row>
    <row r="57" spans="20:25" x14ac:dyDescent="0.25">
      <c r="T57"/>
      <c r="U57"/>
      <c r="V57"/>
      <c r="W57"/>
      <c r="X57"/>
      <c r="Y57"/>
    </row>
    <row r="58" spans="20:25" x14ac:dyDescent="0.25">
      <c r="T58"/>
      <c r="U58"/>
      <c r="V58"/>
      <c r="W58"/>
      <c r="X58"/>
      <c r="Y58"/>
    </row>
    <row r="59" spans="20:25" x14ac:dyDescent="0.25">
      <c r="T59"/>
      <c r="U59"/>
      <c r="V59"/>
      <c r="W59"/>
      <c r="X59"/>
      <c r="Y59"/>
    </row>
    <row r="60" spans="20:25" x14ac:dyDescent="0.25">
      <c r="T60"/>
      <c r="U60"/>
      <c r="V60"/>
      <c r="W60"/>
      <c r="X60"/>
      <c r="Y60"/>
    </row>
    <row r="61" spans="20:25" x14ac:dyDescent="0.25">
      <c r="T61"/>
      <c r="U61"/>
      <c r="V61"/>
      <c r="W61"/>
      <c r="X61"/>
      <c r="Y61"/>
    </row>
    <row r="62" spans="20:25" x14ac:dyDescent="0.25">
      <c r="T62"/>
      <c r="U62"/>
      <c r="V62"/>
      <c r="W62"/>
      <c r="X62"/>
      <c r="Y62"/>
    </row>
    <row r="63" spans="20:25" x14ac:dyDescent="0.25">
      <c r="T63"/>
      <c r="U63"/>
      <c r="V63"/>
      <c r="W63"/>
      <c r="X63"/>
      <c r="Y63"/>
    </row>
    <row r="64" spans="20:25" x14ac:dyDescent="0.25">
      <c r="T64"/>
      <c r="U64"/>
      <c r="V64"/>
      <c r="W64"/>
      <c r="X64"/>
      <c r="Y64"/>
    </row>
    <row r="65" spans="20:25" x14ac:dyDescent="0.25">
      <c r="T65"/>
      <c r="U65"/>
      <c r="V65"/>
      <c r="W65"/>
      <c r="X65"/>
      <c r="Y65"/>
    </row>
    <row r="66" spans="20:25" x14ac:dyDescent="0.25">
      <c r="T66"/>
      <c r="U66"/>
      <c r="V66"/>
      <c r="W66"/>
      <c r="X66"/>
      <c r="Y66"/>
    </row>
    <row r="67" spans="20:25" x14ac:dyDescent="0.25">
      <c r="T67"/>
      <c r="U67"/>
      <c r="V67"/>
      <c r="W67"/>
      <c r="X67"/>
      <c r="Y67"/>
    </row>
    <row r="68" spans="20:25" x14ac:dyDescent="0.25">
      <c r="T68"/>
      <c r="U68"/>
      <c r="V68"/>
      <c r="W68"/>
      <c r="X68"/>
      <c r="Y68"/>
    </row>
    <row r="69" spans="20:25" x14ac:dyDescent="0.25">
      <c r="T69"/>
      <c r="U69"/>
      <c r="V69"/>
      <c r="W69"/>
      <c r="X69"/>
      <c r="Y69"/>
    </row>
    <row r="70" spans="20:25" x14ac:dyDescent="0.25">
      <c r="T70"/>
      <c r="U70"/>
      <c r="V70"/>
      <c r="W70"/>
      <c r="X70"/>
      <c r="Y70"/>
    </row>
    <row r="71" spans="20:25" x14ac:dyDescent="0.25">
      <c r="T71"/>
      <c r="U71"/>
      <c r="V71"/>
      <c r="W71"/>
      <c r="X71"/>
      <c r="Y71"/>
    </row>
    <row r="72" spans="20:25" x14ac:dyDescent="0.25">
      <c r="T72"/>
      <c r="U72"/>
      <c r="V72"/>
      <c r="W72"/>
      <c r="X72"/>
      <c r="Y72"/>
    </row>
    <row r="73" spans="20:25" x14ac:dyDescent="0.25">
      <c r="T73"/>
      <c r="U73"/>
      <c r="V73"/>
      <c r="W73"/>
      <c r="X73"/>
      <c r="Y73"/>
    </row>
    <row r="74" spans="20:25" x14ac:dyDescent="0.25">
      <c r="T74"/>
      <c r="U74"/>
      <c r="V74"/>
      <c r="W74"/>
      <c r="X74"/>
      <c r="Y74"/>
    </row>
    <row r="75" spans="20:25" x14ac:dyDescent="0.25">
      <c r="T75"/>
      <c r="U75"/>
      <c r="V75"/>
      <c r="W75"/>
      <c r="X75"/>
      <c r="Y75"/>
    </row>
    <row r="76" spans="20:25" x14ac:dyDescent="0.25">
      <c r="T76"/>
      <c r="U76"/>
      <c r="V76"/>
      <c r="W76"/>
      <c r="X76"/>
      <c r="Y76"/>
    </row>
    <row r="77" spans="20:25" x14ac:dyDescent="0.25">
      <c r="T77"/>
      <c r="U77"/>
      <c r="V77"/>
      <c r="W77"/>
      <c r="X77"/>
      <c r="Y77"/>
    </row>
    <row r="78" spans="20:25" x14ac:dyDescent="0.25">
      <c r="T78"/>
      <c r="U78"/>
      <c r="V78"/>
      <c r="W78"/>
      <c r="X78"/>
      <c r="Y78"/>
    </row>
    <row r="79" spans="20:25" x14ac:dyDescent="0.25">
      <c r="T79"/>
      <c r="U79"/>
      <c r="V79"/>
      <c r="W79"/>
      <c r="X79"/>
      <c r="Y79"/>
    </row>
    <row r="80" spans="20:25" x14ac:dyDescent="0.25">
      <c r="T80"/>
      <c r="U80"/>
      <c r="V80"/>
      <c r="W80"/>
      <c r="X80"/>
      <c r="Y80"/>
    </row>
    <row r="81" spans="20:25" x14ac:dyDescent="0.25">
      <c r="T81"/>
      <c r="U81"/>
      <c r="V81"/>
      <c r="W81"/>
      <c r="X81"/>
      <c r="Y81"/>
    </row>
    <row r="82" spans="20:25" x14ac:dyDescent="0.25">
      <c r="T82"/>
      <c r="U82"/>
      <c r="V82"/>
      <c r="W82"/>
      <c r="X82"/>
      <c r="Y82"/>
    </row>
    <row r="83" spans="20:25" x14ac:dyDescent="0.25">
      <c r="T83"/>
      <c r="U83"/>
      <c r="V83"/>
      <c r="W83"/>
      <c r="X83"/>
      <c r="Y83"/>
    </row>
    <row r="84" spans="20:25" x14ac:dyDescent="0.25">
      <c r="T84"/>
      <c r="U84"/>
      <c r="V84"/>
      <c r="W84"/>
      <c r="X84"/>
      <c r="Y84"/>
    </row>
    <row r="85" spans="20:25" x14ac:dyDescent="0.25">
      <c r="T85"/>
      <c r="U85"/>
      <c r="V85"/>
      <c r="W85"/>
      <c r="X85"/>
      <c r="Y85"/>
    </row>
    <row r="86" spans="20:25" x14ac:dyDescent="0.25">
      <c r="T86"/>
      <c r="U86"/>
      <c r="V86"/>
      <c r="W86"/>
      <c r="X86"/>
      <c r="Y86"/>
    </row>
    <row r="87" spans="20:25" x14ac:dyDescent="0.25">
      <c r="T87"/>
      <c r="U87"/>
      <c r="V87"/>
      <c r="W87"/>
      <c r="X87"/>
      <c r="Y87"/>
    </row>
    <row r="88" spans="20:25" x14ac:dyDescent="0.25">
      <c r="T88"/>
      <c r="U88"/>
      <c r="V88"/>
      <c r="W88"/>
      <c r="X88"/>
      <c r="Y88"/>
    </row>
    <row r="89" spans="20:25" x14ac:dyDescent="0.25">
      <c r="T89"/>
      <c r="U89"/>
      <c r="V89"/>
      <c r="W89"/>
      <c r="X89"/>
      <c r="Y89"/>
    </row>
    <row r="90" spans="20:25" x14ac:dyDescent="0.25">
      <c r="T90"/>
      <c r="U90"/>
      <c r="V90"/>
      <c r="W90"/>
      <c r="X90"/>
      <c r="Y90"/>
    </row>
    <row r="91" spans="20:25" x14ac:dyDescent="0.25">
      <c r="T91"/>
      <c r="U91"/>
      <c r="V91"/>
      <c r="W91"/>
      <c r="X91"/>
      <c r="Y91"/>
    </row>
    <row r="92" spans="20:25" x14ac:dyDescent="0.25">
      <c r="T92"/>
      <c r="U92"/>
      <c r="V92"/>
      <c r="W92"/>
      <c r="X92"/>
      <c r="Y92"/>
    </row>
    <row r="93" spans="20:25" x14ac:dyDescent="0.25">
      <c r="T93"/>
      <c r="U93"/>
      <c r="V93"/>
      <c r="W93"/>
      <c r="X93"/>
      <c r="Y93"/>
    </row>
    <row r="94" spans="20:25" x14ac:dyDescent="0.25">
      <c r="T94"/>
      <c r="U94"/>
      <c r="V94"/>
      <c r="W94"/>
      <c r="X94"/>
      <c r="Y94"/>
    </row>
    <row r="95" spans="20:25" x14ac:dyDescent="0.25">
      <c r="T95"/>
      <c r="U95"/>
      <c r="V95"/>
      <c r="W95"/>
      <c r="X95"/>
      <c r="Y95"/>
    </row>
    <row r="96" spans="20:25" x14ac:dyDescent="0.25">
      <c r="T96"/>
      <c r="U96"/>
      <c r="V96"/>
      <c r="W96"/>
      <c r="X96"/>
      <c r="Y96"/>
    </row>
    <row r="97" spans="20:25" x14ac:dyDescent="0.25">
      <c r="T97"/>
      <c r="U97"/>
      <c r="V97"/>
      <c r="W97"/>
      <c r="X97"/>
      <c r="Y97"/>
    </row>
    <row r="98" spans="20:25" x14ac:dyDescent="0.25">
      <c r="T98"/>
      <c r="U98"/>
      <c r="V98"/>
      <c r="W98"/>
      <c r="X98"/>
      <c r="Y98"/>
    </row>
    <row r="99" spans="20:25" x14ac:dyDescent="0.25">
      <c r="T99"/>
      <c r="U99"/>
      <c r="V99"/>
      <c r="W99"/>
      <c r="X99"/>
      <c r="Y99"/>
    </row>
    <row r="100" spans="20:25" x14ac:dyDescent="0.25">
      <c r="T100"/>
      <c r="U100"/>
      <c r="V100"/>
      <c r="W100"/>
      <c r="X100"/>
      <c r="Y100"/>
    </row>
    <row r="101" spans="20:25" x14ac:dyDescent="0.25">
      <c r="T101"/>
      <c r="U101"/>
      <c r="V101"/>
      <c r="W101"/>
      <c r="X101"/>
      <c r="Y101"/>
    </row>
    <row r="102" spans="20:25" x14ac:dyDescent="0.25">
      <c r="T102"/>
      <c r="U102"/>
      <c r="V102"/>
      <c r="W102"/>
      <c r="X102"/>
      <c r="Y102"/>
    </row>
    <row r="103" spans="20:25" x14ac:dyDescent="0.25">
      <c r="T103"/>
      <c r="U103"/>
      <c r="V103"/>
      <c r="W103"/>
      <c r="X103"/>
      <c r="Y103"/>
    </row>
    <row r="104" spans="20:25" x14ac:dyDescent="0.25">
      <c r="T104"/>
      <c r="U104"/>
      <c r="V104"/>
      <c r="W104"/>
      <c r="X104"/>
      <c r="Y104"/>
    </row>
    <row r="105" spans="20:25" x14ac:dyDescent="0.25">
      <c r="T105"/>
      <c r="U105"/>
      <c r="V105"/>
      <c r="W105"/>
      <c r="X105"/>
      <c r="Y105"/>
    </row>
    <row r="106" spans="20:25" x14ac:dyDescent="0.25">
      <c r="T106"/>
      <c r="U106"/>
      <c r="V106"/>
      <c r="W106"/>
      <c r="X106"/>
      <c r="Y106"/>
    </row>
    <row r="107" spans="20:25" x14ac:dyDescent="0.25">
      <c r="T107"/>
      <c r="U107"/>
      <c r="V107"/>
      <c r="W107"/>
      <c r="X107"/>
      <c r="Y107"/>
    </row>
    <row r="108" spans="20:25" x14ac:dyDescent="0.25">
      <c r="T108"/>
      <c r="U108"/>
      <c r="V108"/>
      <c r="W108"/>
      <c r="X108"/>
      <c r="Y108"/>
    </row>
    <row r="109" spans="20:25" x14ac:dyDescent="0.25">
      <c r="T109"/>
      <c r="U109"/>
      <c r="V109"/>
      <c r="W109"/>
      <c r="X109"/>
      <c r="Y109"/>
    </row>
    <row r="110" spans="20:25" x14ac:dyDescent="0.25">
      <c r="T110"/>
      <c r="U110"/>
      <c r="V110"/>
      <c r="W110"/>
      <c r="X110"/>
      <c r="Y110"/>
    </row>
    <row r="111" spans="20:25" x14ac:dyDescent="0.25">
      <c r="T111"/>
      <c r="U111"/>
      <c r="V111"/>
      <c r="W111"/>
      <c r="X111"/>
      <c r="Y111"/>
    </row>
    <row r="112" spans="20:25" x14ac:dyDescent="0.25">
      <c r="T112"/>
      <c r="U112"/>
      <c r="V112"/>
      <c r="W112"/>
      <c r="X112"/>
      <c r="Y112"/>
    </row>
    <row r="113" spans="20:25" x14ac:dyDescent="0.25">
      <c r="T113"/>
      <c r="U113"/>
      <c r="V113"/>
      <c r="W113"/>
      <c r="X113"/>
      <c r="Y113"/>
    </row>
    <row r="114" spans="20:25" x14ac:dyDescent="0.25">
      <c r="T114"/>
      <c r="U114"/>
      <c r="V114"/>
      <c r="W114"/>
      <c r="X114"/>
      <c r="Y114"/>
    </row>
    <row r="115" spans="20:25" x14ac:dyDescent="0.25">
      <c r="T115"/>
      <c r="U115"/>
      <c r="V115"/>
      <c r="W115"/>
      <c r="X115"/>
      <c r="Y115"/>
    </row>
    <row r="116" spans="20:25" x14ac:dyDescent="0.25">
      <c r="T116"/>
      <c r="U116"/>
      <c r="V116"/>
      <c r="W116"/>
      <c r="X116"/>
      <c r="Y116"/>
    </row>
    <row r="117" spans="20:25" x14ac:dyDescent="0.25">
      <c r="T117"/>
      <c r="U117"/>
      <c r="V117"/>
      <c r="W117"/>
      <c r="X117"/>
      <c r="Y117"/>
    </row>
    <row r="118" spans="20:25" x14ac:dyDescent="0.25">
      <c r="T118"/>
      <c r="U118"/>
      <c r="V118"/>
      <c r="W118"/>
      <c r="X118"/>
      <c r="Y118"/>
    </row>
    <row r="119" spans="20:25" x14ac:dyDescent="0.25">
      <c r="T119"/>
      <c r="U119"/>
      <c r="V119"/>
      <c r="W119"/>
      <c r="X119"/>
      <c r="Y119"/>
    </row>
    <row r="120" spans="20:25" x14ac:dyDescent="0.25">
      <c r="T120"/>
      <c r="U120"/>
      <c r="V120"/>
      <c r="W120"/>
      <c r="X120"/>
      <c r="Y120"/>
    </row>
    <row r="121" spans="20:25" x14ac:dyDescent="0.25">
      <c r="T121"/>
      <c r="U121"/>
      <c r="V121"/>
      <c r="W121"/>
      <c r="X121"/>
      <c r="Y121"/>
    </row>
    <row r="122" spans="20:25" x14ac:dyDescent="0.25">
      <c r="T122"/>
      <c r="U122"/>
      <c r="V122"/>
      <c r="W122"/>
      <c r="X122"/>
      <c r="Y122"/>
    </row>
    <row r="123" spans="20:25" x14ac:dyDescent="0.25">
      <c r="T123"/>
      <c r="U123"/>
      <c r="V123"/>
      <c r="W123"/>
      <c r="X123"/>
      <c r="Y123"/>
    </row>
    <row r="124" spans="20:25" x14ac:dyDescent="0.25">
      <c r="T124"/>
      <c r="U124"/>
      <c r="V124"/>
      <c r="W124"/>
      <c r="X124"/>
      <c r="Y124"/>
    </row>
    <row r="125" spans="20:25" x14ac:dyDescent="0.25">
      <c r="T125"/>
      <c r="U125"/>
      <c r="V125"/>
      <c r="W125"/>
      <c r="X125"/>
      <c r="Y125"/>
    </row>
    <row r="126" spans="20:25" x14ac:dyDescent="0.25">
      <c r="T126"/>
      <c r="U126"/>
      <c r="V126"/>
      <c r="W126"/>
      <c r="X126"/>
      <c r="Y126"/>
    </row>
    <row r="127" spans="20:25" x14ac:dyDescent="0.25">
      <c r="T127"/>
      <c r="U127"/>
      <c r="V127"/>
      <c r="W127"/>
      <c r="X127"/>
      <c r="Y127"/>
    </row>
    <row r="128" spans="20:25" x14ac:dyDescent="0.25">
      <c r="T128"/>
      <c r="U128"/>
      <c r="V128"/>
      <c r="W128"/>
      <c r="X128"/>
      <c r="Y128"/>
    </row>
    <row r="129" spans="20:25" x14ac:dyDescent="0.25">
      <c r="T129"/>
      <c r="U129"/>
      <c r="V129"/>
      <c r="W129"/>
      <c r="X129"/>
      <c r="Y129"/>
    </row>
    <row r="130" spans="20:25" x14ac:dyDescent="0.25">
      <c r="T130"/>
      <c r="U130"/>
      <c r="V130"/>
      <c r="W130"/>
      <c r="X130"/>
      <c r="Y130"/>
    </row>
    <row r="131" spans="20:25" x14ac:dyDescent="0.25">
      <c r="T131"/>
      <c r="U131"/>
      <c r="V131"/>
      <c r="W131"/>
      <c r="X131"/>
      <c r="Y131"/>
    </row>
    <row r="132" spans="20:25" x14ac:dyDescent="0.25">
      <c r="T132"/>
      <c r="U132"/>
      <c r="V132"/>
      <c r="W132"/>
      <c r="X132"/>
      <c r="Y132"/>
    </row>
    <row r="133" spans="20:25" x14ac:dyDescent="0.25">
      <c r="T133"/>
      <c r="U133"/>
      <c r="V133"/>
      <c r="W133"/>
      <c r="X133"/>
      <c r="Y133"/>
    </row>
    <row r="134" spans="20:25" x14ac:dyDescent="0.25">
      <c r="T134"/>
      <c r="U134"/>
      <c r="V134"/>
      <c r="W134"/>
      <c r="X134"/>
      <c r="Y134"/>
    </row>
    <row r="135" spans="20:25" x14ac:dyDescent="0.25">
      <c r="T135"/>
      <c r="U135"/>
      <c r="V135"/>
      <c r="W135"/>
      <c r="X135"/>
      <c r="Y135"/>
    </row>
    <row r="136" spans="20:25" x14ac:dyDescent="0.25">
      <c r="T136"/>
      <c r="U136"/>
      <c r="V136"/>
      <c r="W136"/>
      <c r="X136"/>
      <c r="Y136"/>
    </row>
    <row r="137" spans="20:25" x14ac:dyDescent="0.25">
      <c r="T137"/>
      <c r="U137"/>
      <c r="V137"/>
      <c r="W137"/>
      <c r="X137"/>
      <c r="Y137"/>
    </row>
    <row r="138" spans="20:25" x14ac:dyDescent="0.25">
      <c r="T138"/>
      <c r="U138"/>
      <c r="V138"/>
      <c r="W138"/>
      <c r="X138"/>
      <c r="Y138"/>
    </row>
    <row r="139" spans="20:25" x14ac:dyDescent="0.25">
      <c r="T139"/>
      <c r="U139"/>
      <c r="V139"/>
      <c r="W139"/>
      <c r="X139"/>
      <c r="Y139"/>
    </row>
    <row r="140" spans="20:25" x14ac:dyDescent="0.25">
      <c r="T140"/>
      <c r="U140"/>
      <c r="V140"/>
      <c r="W140"/>
      <c r="X140"/>
      <c r="Y140"/>
    </row>
    <row r="141" spans="20:25" x14ac:dyDescent="0.25">
      <c r="T141"/>
      <c r="U141"/>
      <c r="V141"/>
      <c r="W141"/>
      <c r="X141"/>
      <c r="Y141"/>
    </row>
    <row r="142" spans="20:25" x14ac:dyDescent="0.25">
      <c r="T142"/>
      <c r="U142"/>
      <c r="V142"/>
      <c r="W142"/>
      <c r="X142"/>
      <c r="Y142"/>
    </row>
    <row r="143" spans="20:25" x14ac:dyDescent="0.25">
      <c r="T143"/>
      <c r="U143"/>
      <c r="V143"/>
      <c r="W143"/>
      <c r="X143"/>
      <c r="Y143"/>
    </row>
    <row r="144" spans="20:25" x14ac:dyDescent="0.25">
      <c r="T144"/>
      <c r="U144"/>
      <c r="V144"/>
      <c r="W144"/>
      <c r="X144"/>
      <c r="Y144"/>
    </row>
    <row r="145" spans="20:25" x14ac:dyDescent="0.25">
      <c r="T145"/>
      <c r="U145"/>
      <c r="V145"/>
      <c r="W145"/>
      <c r="X145"/>
      <c r="Y145"/>
    </row>
    <row r="146" spans="20:25" x14ac:dyDescent="0.25">
      <c r="T146"/>
      <c r="U146"/>
      <c r="V146"/>
      <c r="W146"/>
      <c r="X146"/>
      <c r="Y146"/>
    </row>
    <row r="147" spans="20:25" x14ac:dyDescent="0.25">
      <c r="T147"/>
      <c r="U147"/>
      <c r="V147"/>
      <c r="W147"/>
      <c r="X147"/>
      <c r="Y147"/>
    </row>
    <row r="148" spans="20:25" x14ac:dyDescent="0.25">
      <c r="T148"/>
      <c r="U148"/>
      <c r="V148"/>
      <c r="W148"/>
      <c r="X148"/>
      <c r="Y148"/>
    </row>
    <row r="149" spans="20:25" x14ac:dyDescent="0.25">
      <c r="T149"/>
      <c r="U149"/>
      <c r="V149"/>
      <c r="W149"/>
      <c r="X149"/>
      <c r="Y149"/>
    </row>
    <row r="150" spans="20:25" x14ac:dyDescent="0.25">
      <c r="T150"/>
      <c r="U150"/>
      <c r="V150"/>
      <c r="W150"/>
      <c r="X150"/>
      <c r="Y150"/>
    </row>
    <row r="151" spans="20:25" x14ac:dyDescent="0.25">
      <c r="T151"/>
      <c r="U151"/>
      <c r="V151"/>
      <c r="W151"/>
      <c r="X151"/>
      <c r="Y151"/>
    </row>
    <row r="152" spans="20:25" x14ac:dyDescent="0.25">
      <c r="T152"/>
      <c r="U152"/>
      <c r="V152"/>
      <c r="W152"/>
      <c r="X152"/>
      <c r="Y152"/>
    </row>
    <row r="153" spans="20:25" x14ac:dyDescent="0.25">
      <c r="T153"/>
      <c r="U153"/>
      <c r="V153"/>
      <c r="W153"/>
      <c r="X153"/>
      <c r="Y153"/>
    </row>
    <row r="154" spans="20:25" x14ac:dyDescent="0.25">
      <c r="T154"/>
      <c r="U154"/>
      <c r="V154"/>
      <c r="W154"/>
      <c r="X154"/>
      <c r="Y154"/>
    </row>
    <row r="155" spans="20:25" x14ac:dyDescent="0.25">
      <c r="T155"/>
      <c r="U155"/>
      <c r="V155"/>
      <c r="W155"/>
      <c r="X155"/>
      <c r="Y155"/>
    </row>
    <row r="156" spans="20:25" x14ac:dyDescent="0.25">
      <c r="T156"/>
      <c r="U156"/>
      <c r="V156"/>
      <c r="W156"/>
      <c r="X156"/>
      <c r="Y156"/>
    </row>
    <row r="157" spans="20:25" x14ac:dyDescent="0.25">
      <c r="T157"/>
      <c r="U157"/>
      <c r="V157"/>
      <c r="W157"/>
      <c r="X157"/>
      <c r="Y157"/>
    </row>
    <row r="158" spans="20:25" x14ac:dyDescent="0.25">
      <c r="T158"/>
      <c r="U158"/>
      <c r="V158"/>
      <c r="W158"/>
      <c r="X158"/>
      <c r="Y158"/>
    </row>
    <row r="159" spans="20:25" x14ac:dyDescent="0.25">
      <c r="T159"/>
      <c r="U159"/>
      <c r="V159"/>
      <c r="W159"/>
      <c r="X159"/>
      <c r="Y159"/>
    </row>
    <row r="160" spans="20:25" x14ac:dyDescent="0.25">
      <c r="T160"/>
      <c r="U160"/>
      <c r="V160"/>
      <c r="W160"/>
      <c r="X160"/>
      <c r="Y160"/>
    </row>
    <row r="161" spans="20:25" x14ac:dyDescent="0.25">
      <c r="T161"/>
      <c r="U161"/>
      <c r="V161"/>
      <c r="W161"/>
      <c r="X161"/>
      <c r="Y161"/>
    </row>
    <row r="162" spans="20:25" x14ac:dyDescent="0.25">
      <c r="T162"/>
      <c r="U162"/>
      <c r="V162"/>
      <c r="W162"/>
      <c r="X162"/>
      <c r="Y162"/>
    </row>
    <row r="163" spans="20:25" x14ac:dyDescent="0.25">
      <c r="T163"/>
      <c r="U163"/>
      <c r="V163"/>
      <c r="W163"/>
      <c r="X163"/>
      <c r="Y163"/>
    </row>
    <row r="164" spans="20:25" x14ac:dyDescent="0.25">
      <c r="T164"/>
      <c r="U164"/>
      <c r="V164"/>
      <c r="W164"/>
      <c r="X164"/>
      <c r="Y164"/>
    </row>
    <row r="165" spans="20:25" x14ac:dyDescent="0.25">
      <c r="T165"/>
      <c r="U165"/>
      <c r="V165"/>
      <c r="W165"/>
      <c r="X165"/>
      <c r="Y165"/>
    </row>
    <row r="166" spans="20:25" x14ac:dyDescent="0.25">
      <c r="T166"/>
      <c r="U166"/>
      <c r="V166"/>
      <c r="W166"/>
      <c r="X166"/>
      <c r="Y166"/>
    </row>
    <row r="167" spans="20:25" x14ac:dyDescent="0.25">
      <c r="T167"/>
      <c r="U167"/>
      <c r="V167"/>
      <c r="W167"/>
      <c r="X167"/>
      <c r="Y167"/>
    </row>
    <row r="168" spans="20:25" x14ac:dyDescent="0.25">
      <c r="T168"/>
      <c r="U168"/>
      <c r="V168"/>
      <c r="W168"/>
      <c r="X168"/>
      <c r="Y168"/>
    </row>
    <row r="169" spans="20:25" x14ac:dyDescent="0.25">
      <c r="T169"/>
      <c r="U169"/>
      <c r="V169"/>
      <c r="W169"/>
      <c r="X169"/>
      <c r="Y169"/>
    </row>
    <row r="170" spans="20:25" x14ac:dyDescent="0.25">
      <c r="T170"/>
      <c r="U170"/>
      <c r="V170"/>
      <c r="W170"/>
      <c r="X170"/>
      <c r="Y170"/>
    </row>
    <row r="171" spans="20:25" x14ac:dyDescent="0.25">
      <c r="T171"/>
      <c r="U171"/>
      <c r="V171"/>
      <c r="W171"/>
      <c r="X171"/>
      <c r="Y171"/>
    </row>
    <row r="172" spans="20:25" x14ac:dyDescent="0.25">
      <c r="T172"/>
      <c r="U172"/>
      <c r="V172"/>
      <c r="W172"/>
      <c r="X172"/>
      <c r="Y172"/>
    </row>
    <row r="173" spans="20:25" x14ac:dyDescent="0.25">
      <c r="T173"/>
      <c r="U173"/>
      <c r="V173"/>
      <c r="W173"/>
      <c r="X173"/>
      <c r="Y173"/>
    </row>
    <row r="174" spans="20:25" x14ac:dyDescent="0.25">
      <c r="T174"/>
      <c r="U174"/>
      <c r="V174"/>
      <c r="W174"/>
      <c r="X174"/>
      <c r="Y174"/>
    </row>
    <row r="175" spans="20:25" x14ac:dyDescent="0.25">
      <c r="T175"/>
      <c r="U175"/>
      <c r="V175"/>
      <c r="W175"/>
      <c r="X175"/>
      <c r="Y175"/>
    </row>
    <row r="176" spans="20:25" x14ac:dyDescent="0.25">
      <c r="T176"/>
      <c r="U176"/>
      <c r="V176"/>
      <c r="W176"/>
      <c r="X176"/>
      <c r="Y176"/>
    </row>
    <row r="177" spans="20:25" x14ac:dyDescent="0.25">
      <c r="T177"/>
      <c r="U177"/>
      <c r="V177"/>
      <c r="W177"/>
      <c r="X177"/>
      <c r="Y177"/>
    </row>
    <row r="178" spans="20:25" x14ac:dyDescent="0.25">
      <c r="T178"/>
      <c r="U178"/>
      <c r="V178"/>
      <c r="W178"/>
      <c r="X178"/>
      <c r="Y178"/>
    </row>
    <row r="179" spans="20:25" x14ac:dyDescent="0.25">
      <c r="T179"/>
      <c r="U179"/>
      <c r="V179"/>
      <c r="W179"/>
      <c r="X179"/>
      <c r="Y179"/>
    </row>
    <row r="180" spans="20:25" x14ac:dyDescent="0.25">
      <c r="T180"/>
      <c r="U180"/>
      <c r="V180"/>
      <c r="W180"/>
      <c r="X180"/>
      <c r="Y180"/>
    </row>
    <row r="181" spans="20:25" x14ac:dyDescent="0.25">
      <c r="T181"/>
      <c r="U181"/>
      <c r="V181"/>
      <c r="W181"/>
      <c r="X181"/>
      <c r="Y181"/>
    </row>
    <row r="182" spans="20:25" x14ac:dyDescent="0.25">
      <c r="T182"/>
      <c r="U182"/>
      <c r="V182"/>
      <c r="W182"/>
      <c r="X182"/>
      <c r="Y182"/>
    </row>
    <row r="183" spans="20:25" x14ac:dyDescent="0.25">
      <c r="T183"/>
      <c r="U183"/>
      <c r="V183"/>
      <c r="W183"/>
      <c r="X183"/>
      <c r="Y183"/>
    </row>
    <row r="184" spans="20:25" x14ac:dyDescent="0.25">
      <c r="T184"/>
      <c r="U184"/>
      <c r="V184"/>
      <c r="W184"/>
      <c r="X184"/>
      <c r="Y184"/>
    </row>
    <row r="185" spans="20:25" x14ac:dyDescent="0.25">
      <c r="T185"/>
      <c r="U185"/>
      <c r="V185"/>
      <c r="W185"/>
      <c r="X185"/>
      <c r="Y185"/>
    </row>
    <row r="186" spans="20:25" x14ac:dyDescent="0.25">
      <c r="T186"/>
      <c r="U186"/>
      <c r="V186"/>
      <c r="W186"/>
      <c r="X186"/>
      <c r="Y186"/>
    </row>
    <row r="187" spans="20:25" x14ac:dyDescent="0.25">
      <c r="T187"/>
      <c r="U187"/>
      <c r="V187"/>
      <c r="W187"/>
      <c r="X187"/>
      <c r="Y187"/>
    </row>
    <row r="188" spans="20:25" x14ac:dyDescent="0.25">
      <c r="T188"/>
      <c r="U188"/>
      <c r="V188"/>
      <c r="W188"/>
      <c r="X188"/>
      <c r="Y188"/>
    </row>
    <row r="189" spans="20:25" x14ac:dyDescent="0.25">
      <c r="T189"/>
      <c r="U189"/>
      <c r="V189"/>
      <c r="W189"/>
      <c r="X189"/>
      <c r="Y189"/>
    </row>
    <row r="190" spans="20:25" x14ac:dyDescent="0.25">
      <c r="T190"/>
      <c r="U190"/>
      <c r="V190"/>
      <c r="W190"/>
      <c r="X190"/>
      <c r="Y190"/>
    </row>
    <row r="191" spans="20:25" x14ac:dyDescent="0.25">
      <c r="T191"/>
      <c r="U191"/>
      <c r="V191"/>
      <c r="W191"/>
      <c r="X191"/>
      <c r="Y191"/>
    </row>
    <row r="192" spans="20:25" x14ac:dyDescent="0.25">
      <c r="T192"/>
      <c r="U192"/>
      <c r="V192"/>
      <c r="W192"/>
      <c r="X192"/>
      <c r="Y192"/>
    </row>
    <row r="193" spans="20:25" x14ac:dyDescent="0.25">
      <c r="T193"/>
      <c r="U193"/>
      <c r="V193"/>
      <c r="W193"/>
      <c r="X193"/>
      <c r="Y193"/>
    </row>
    <row r="194" spans="20:25" x14ac:dyDescent="0.25">
      <c r="T194"/>
      <c r="U194"/>
      <c r="V194"/>
      <c r="W194"/>
      <c r="X194"/>
      <c r="Y194"/>
    </row>
    <row r="195" spans="20:25" x14ac:dyDescent="0.25">
      <c r="T195"/>
      <c r="U195"/>
      <c r="V195"/>
      <c r="W195"/>
      <c r="X195"/>
      <c r="Y195"/>
    </row>
    <row r="196" spans="20:25" x14ac:dyDescent="0.25">
      <c r="T196"/>
      <c r="U196"/>
      <c r="V196"/>
      <c r="W196"/>
      <c r="X196"/>
      <c r="Y196"/>
    </row>
    <row r="197" spans="20:25" x14ac:dyDescent="0.25">
      <c r="T197"/>
      <c r="U197"/>
      <c r="V197"/>
      <c r="W197"/>
      <c r="X197"/>
      <c r="Y197"/>
    </row>
    <row r="198" spans="20:25" x14ac:dyDescent="0.25">
      <c r="T198"/>
      <c r="U198"/>
      <c r="V198"/>
      <c r="W198"/>
      <c r="X198"/>
      <c r="Y198"/>
    </row>
    <row r="199" spans="20:25" x14ac:dyDescent="0.25">
      <c r="T199"/>
      <c r="U199"/>
      <c r="V199"/>
      <c r="W199"/>
      <c r="X199"/>
      <c r="Y199"/>
    </row>
    <row r="200" spans="20:25" x14ac:dyDescent="0.25">
      <c r="T200"/>
      <c r="U200"/>
      <c r="V200"/>
      <c r="W200"/>
      <c r="X200"/>
      <c r="Y200"/>
    </row>
    <row r="201" spans="20:25" x14ac:dyDescent="0.25">
      <c r="T201"/>
      <c r="U201"/>
      <c r="V201"/>
      <c r="W201"/>
      <c r="X201"/>
      <c r="Y201"/>
    </row>
    <row r="202" spans="20:25" x14ac:dyDescent="0.25">
      <c r="T202"/>
      <c r="U202"/>
      <c r="V202"/>
      <c r="W202"/>
      <c r="X202"/>
      <c r="Y202"/>
    </row>
    <row r="203" spans="20:25" x14ac:dyDescent="0.25">
      <c r="T203"/>
      <c r="U203"/>
      <c r="V203"/>
      <c r="W203"/>
      <c r="X203"/>
      <c r="Y203"/>
    </row>
    <row r="204" spans="20:25" x14ac:dyDescent="0.25">
      <c r="T204"/>
      <c r="U204"/>
      <c r="V204"/>
      <c r="W204"/>
      <c r="X204"/>
      <c r="Y204"/>
    </row>
    <row r="205" spans="20:25" x14ac:dyDescent="0.25">
      <c r="T205"/>
      <c r="U205"/>
      <c r="V205"/>
      <c r="W205"/>
      <c r="X205"/>
      <c r="Y205"/>
    </row>
    <row r="206" spans="20:25" x14ac:dyDescent="0.25">
      <c r="T206"/>
      <c r="U206"/>
      <c r="V206"/>
      <c r="W206"/>
      <c r="X206"/>
      <c r="Y206"/>
    </row>
    <row r="207" spans="20:25" x14ac:dyDescent="0.25">
      <c r="T207"/>
      <c r="U207"/>
      <c r="V207"/>
      <c r="W207"/>
      <c r="X207"/>
      <c r="Y207"/>
    </row>
    <row r="208" spans="20:25" x14ac:dyDescent="0.25">
      <c r="T208"/>
      <c r="U208"/>
      <c r="V208"/>
      <c r="W208"/>
      <c r="X208"/>
      <c r="Y208"/>
    </row>
    <row r="209" spans="20:25" x14ac:dyDescent="0.25">
      <c r="T209"/>
      <c r="U209"/>
      <c r="V209"/>
      <c r="W209"/>
      <c r="X209"/>
      <c r="Y209"/>
    </row>
    <row r="210" spans="20:25" x14ac:dyDescent="0.25">
      <c r="T210"/>
      <c r="U210"/>
      <c r="V210"/>
      <c r="W210"/>
      <c r="X210"/>
      <c r="Y210"/>
    </row>
    <row r="211" spans="20:25" x14ac:dyDescent="0.25">
      <c r="T211"/>
      <c r="U211"/>
      <c r="V211"/>
      <c r="W211"/>
      <c r="X211"/>
      <c r="Y211"/>
    </row>
    <row r="212" spans="20:25" x14ac:dyDescent="0.25">
      <c r="T212"/>
      <c r="U212"/>
      <c r="V212"/>
      <c r="W212"/>
      <c r="X212"/>
      <c r="Y212"/>
    </row>
    <row r="213" spans="20:25" x14ac:dyDescent="0.25">
      <c r="T213"/>
      <c r="U213"/>
      <c r="V213"/>
      <c r="W213"/>
      <c r="X213"/>
      <c r="Y213"/>
    </row>
    <row r="214" spans="20:25" x14ac:dyDescent="0.25">
      <c r="T214"/>
      <c r="U214"/>
      <c r="V214"/>
      <c r="W214"/>
      <c r="X214"/>
      <c r="Y214"/>
    </row>
    <row r="215" spans="20:25" x14ac:dyDescent="0.25">
      <c r="T215"/>
      <c r="U215"/>
      <c r="V215"/>
      <c r="W215"/>
      <c r="X215"/>
      <c r="Y215"/>
    </row>
    <row r="216" spans="20:25" x14ac:dyDescent="0.25">
      <c r="T216"/>
      <c r="U216"/>
      <c r="V216"/>
      <c r="W216"/>
      <c r="X216"/>
      <c r="Y216"/>
    </row>
    <row r="217" spans="20:25" x14ac:dyDescent="0.25">
      <c r="T217"/>
      <c r="U217"/>
      <c r="V217"/>
      <c r="W217"/>
      <c r="X217"/>
      <c r="Y217"/>
    </row>
    <row r="218" spans="20:25" x14ac:dyDescent="0.25">
      <c r="T218"/>
      <c r="U218"/>
      <c r="V218"/>
      <c r="W218"/>
      <c r="X218"/>
      <c r="Y218"/>
    </row>
    <row r="219" spans="20:25" x14ac:dyDescent="0.25">
      <c r="T219"/>
      <c r="U219"/>
      <c r="V219"/>
      <c r="W219"/>
      <c r="X219"/>
      <c r="Y219"/>
    </row>
    <row r="220" spans="20:25" x14ac:dyDescent="0.25">
      <c r="T220"/>
      <c r="U220"/>
      <c r="V220"/>
      <c r="W220"/>
      <c r="X220"/>
      <c r="Y220"/>
    </row>
    <row r="221" spans="20:25" x14ac:dyDescent="0.25">
      <c r="T221"/>
      <c r="U221"/>
      <c r="V221"/>
      <c r="W221"/>
      <c r="X221"/>
      <c r="Y221"/>
    </row>
    <row r="222" spans="20:25" x14ac:dyDescent="0.25">
      <c r="T222"/>
      <c r="U222"/>
      <c r="V222"/>
      <c r="W222"/>
      <c r="X222"/>
      <c r="Y222"/>
    </row>
    <row r="223" spans="20:25" x14ac:dyDescent="0.25">
      <c r="T223"/>
      <c r="U223"/>
      <c r="V223"/>
      <c r="W223"/>
      <c r="X223"/>
      <c r="Y223"/>
    </row>
    <row r="224" spans="20:25" x14ac:dyDescent="0.25">
      <c r="T224"/>
      <c r="U224"/>
      <c r="V224"/>
      <c r="W224"/>
      <c r="X224"/>
      <c r="Y224"/>
    </row>
    <row r="225" spans="20:25" x14ac:dyDescent="0.25">
      <c r="T225"/>
      <c r="U225"/>
      <c r="V225"/>
      <c r="W225"/>
      <c r="X225"/>
      <c r="Y225"/>
    </row>
    <row r="226" spans="20:25" x14ac:dyDescent="0.25">
      <c r="T226"/>
      <c r="U226"/>
      <c r="V226"/>
      <c r="W226"/>
      <c r="X226"/>
      <c r="Y226"/>
    </row>
    <row r="227" spans="20:25" x14ac:dyDescent="0.25">
      <c r="T227"/>
      <c r="U227"/>
      <c r="V227"/>
      <c r="W227"/>
      <c r="X227"/>
      <c r="Y227"/>
    </row>
    <row r="228" spans="20:25" x14ac:dyDescent="0.25">
      <c r="T228"/>
      <c r="U228"/>
      <c r="V228"/>
      <c r="W228"/>
      <c r="X228"/>
      <c r="Y228"/>
    </row>
    <row r="229" spans="20:25" x14ac:dyDescent="0.25">
      <c r="T229"/>
      <c r="U229"/>
      <c r="V229"/>
      <c r="W229"/>
      <c r="X229"/>
      <c r="Y229"/>
    </row>
    <row r="230" spans="20:25" x14ac:dyDescent="0.25">
      <c r="T230"/>
      <c r="U230"/>
      <c r="V230"/>
      <c r="W230"/>
      <c r="X230"/>
      <c r="Y230"/>
    </row>
    <row r="231" spans="20:25" x14ac:dyDescent="0.25">
      <c r="T231"/>
      <c r="U231"/>
      <c r="V231"/>
      <c r="W231"/>
      <c r="X231"/>
      <c r="Y231"/>
    </row>
    <row r="232" spans="20:25" x14ac:dyDescent="0.25">
      <c r="T232"/>
      <c r="U232"/>
      <c r="V232"/>
      <c r="W232"/>
      <c r="X232"/>
      <c r="Y232"/>
    </row>
    <row r="233" spans="20:25" x14ac:dyDescent="0.25">
      <c r="T233"/>
      <c r="U233"/>
      <c r="V233"/>
      <c r="W233"/>
      <c r="X233"/>
      <c r="Y233"/>
    </row>
    <row r="234" spans="20:25" x14ac:dyDescent="0.25">
      <c r="T234"/>
      <c r="U234"/>
      <c r="V234"/>
      <c r="W234"/>
      <c r="X234"/>
      <c r="Y234"/>
    </row>
    <row r="235" spans="20:25" x14ac:dyDescent="0.25">
      <c r="T235"/>
      <c r="U235"/>
      <c r="V235"/>
      <c r="W235"/>
      <c r="X235"/>
      <c r="Y235"/>
    </row>
    <row r="236" spans="20:25" x14ac:dyDescent="0.25">
      <c r="T236"/>
      <c r="U236"/>
      <c r="V236"/>
      <c r="W236"/>
      <c r="X236"/>
      <c r="Y236"/>
    </row>
    <row r="237" spans="20:25" x14ac:dyDescent="0.25">
      <c r="T237"/>
      <c r="U237"/>
      <c r="V237"/>
      <c r="W237"/>
      <c r="X237"/>
      <c r="Y237"/>
    </row>
    <row r="238" spans="20:25" x14ac:dyDescent="0.25">
      <c r="T238"/>
      <c r="U238"/>
      <c r="V238"/>
      <c r="W238"/>
      <c r="X238"/>
      <c r="Y238"/>
    </row>
    <row r="239" spans="20:25" x14ac:dyDescent="0.25">
      <c r="T239"/>
      <c r="U239"/>
      <c r="V239"/>
      <c r="W239"/>
      <c r="X239"/>
      <c r="Y239"/>
    </row>
    <row r="240" spans="20:25" x14ac:dyDescent="0.25">
      <c r="T240"/>
      <c r="U240"/>
      <c r="V240"/>
      <c r="W240"/>
      <c r="X240"/>
      <c r="Y240"/>
    </row>
    <row r="241" spans="20:25" x14ac:dyDescent="0.25">
      <c r="T241"/>
      <c r="U241"/>
      <c r="V241"/>
      <c r="W241"/>
      <c r="X241"/>
      <c r="Y241"/>
    </row>
    <row r="242" spans="20:25" x14ac:dyDescent="0.25">
      <c r="T242"/>
      <c r="U242"/>
      <c r="V242"/>
      <c r="W242"/>
      <c r="X242"/>
      <c r="Y242"/>
    </row>
    <row r="243" spans="20:25" x14ac:dyDescent="0.25">
      <c r="T243"/>
      <c r="U243"/>
      <c r="V243"/>
      <c r="W243"/>
      <c r="X243"/>
      <c r="Y243"/>
    </row>
    <row r="244" spans="20:25" x14ac:dyDescent="0.25">
      <c r="T244"/>
      <c r="U244"/>
      <c r="V244"/>
      <c r="W244"/>
      <c r="X244"/>
      <c r="Y244"/>
    </row>
    <row r="245" spans="20:25" x14ac:dyDescent="0.25">
      <c r="T245"/>
      <c r="U245"/>
      <c r="V245"/>
      <c r="W245"/>
      <c r="X245"/>
      <c r="Y245"/>
    </row>
    <row r="246" spans="20:25" x14ac:dyDescent="0.25">
      <c r="T246"/>
      <c r="U246"/>
      <c r="V246"/>
      <c r="W246"/>
      <c r="X246"/>
      <c r="Y246"/>
    </row>
    <row r="247" spans="20:25" x14ac:dyDescent="0.25">
      <c r="T247"/>
      <c r="U247"/>
      <c r="V247"/>
      <c r="W247"/>
      <c r="X247"/>
      <c r="Y247"/>
    </row>
    <row r="248" spans="20:25" x14ac:dyDescent="0.25">
      <c r="T248"/>
      <c r="U248"/>
      <c r="V248"/>
      <c r="W248"/>
      <c r="X248"/>
      <c r="Y248"/>
    </row>
    <row r="249" spans="20:25" x14ac:dyDescent="0.25">
      <c r="T249"/>
      <c r="U249"/>
      <c r="V249"/>
      <c r="W249"/>
      <c r="X249"/>
      <c r="Y249"/>
    </row>
    <row r="250" spans="20:25" x14ac:dyDescent="0.25">
      <c r="T250"/>
      <c r="U250"/>
      <c r="V250"/>
      <c r="W250"/>
      <c r="X250"/>
      <c r="Y250"/>
    </row>
    <row r="251" spans="20:25" x14ac:dyDescent="0.25">
      <c r="T251"/>
      <c r="U251"/>
      <c r="V251"/>
      <c r="W251"/>
      <c r="X251"/>
      <c r="Y251"/>
    </row>
    <row r="252" spans="20:25" x14ac:dyDescent="0.25">
      <c r="T252"/>
      <c r="U252"/>
      <c r="V252"/>
      <c r="W252"/>
      <c r="X252"/>
      <c r="Y252"/>
    </row>
    <row r="253" spans="20:25" x14ac:dyDescent="0.25">
      <c r="T253"/>
      <c r="U253"/>
      <c r="V253"/>
      <c r="W253"/>
      <c r="X253"/>
      <c r="Y253"/>
    </row>
    <row r="254" spans="20:25" x14ac:dyDescent="0.25">
      <c r="T254"/>
      <c r="U254"/>
      <c r="V254"/>
      <c r="W254"/>
      <c r="X254"/>
      <c r="Y254"/>
    </row>
    <row r="255" spans="20:25" x14ac:dyDescent="0.25">
      <c r="T255"/>
      <c r="U255"/>
      <c r="V255"/>
      <c r="W255"/>
      <c r="X255"/>
      <c r="Y255"/>
    </row>
    <row r="256" spans="20:25" x14ac:dyDescent="0.25">
      <c r="T256"/>
      <c r="U256"/>
      <c r="V256"/>
      <c r="W256"/>
      <c r="X256"/>
      <c r="Y256"/>
    </row>
    <row r="257" spans="20:25" x14ac:dyDescent="0.25">
      <c r="T257"/>
      <c r="U257"/>
      <c r="V257"/>
      <c r="W257"/>
      <c r="X257"/>
      <c r="Y257"/>
    </row>
    <row r="258" spans="20:25" x14ac:dyDescent="0.25">
      <c r="T258"/>
      <c r="U258"/>
      <c r="V258"/>
      <c r="W258"/>
      <c r="X258"/>
      <c r="Y258"/>
    </row>
    <row r="259" spans="20:25" x14ac:dyDescent="0.25">
      <c r="T259"/>
      <c r="U259"/>
      <c r="V259"/>
      <c r="W259"/>
      <c r="X259"/>
      <c r="Y259"/>
    </row>
    <row r="260" spans="20:25" x14ac:dyDescent="0.25">
      <c r="T260"/>
      <c r="U260"/>
      <c r="V260"/>
      <c r="W260"/>
      <c r="X260"/>
      <c r="Y260"/>
    </row>
    <row r="261" spans="20:25" x14ac:dyDescent="0.25">
      <c r="T261"/>
      <c r="U261"/>
      <c r="V261"/>
      <c r="W261"/>
      <c r="X261"/>
      <c r="Y261"/>
    </row>
    <row r="262" spans="20:25" x14ac:dyDescent="0.25">
      <c r="T262"/>
      <c r="U262"/>
      <c r="V262"/>
      <c r="W262"/>
      <c r="X262"/>
      <c r="Y262"/>
    </row>
    <row r="263" spans="20:25" x14ac:dyDescent="0.25">
      <c r="T263"/>
      <c r="U263"/>
      <c r="V263"/>
      <c r="W263"/>
      <c r="X263"/>
      <c r="Y263"/>
    </row>
    <row r="264" spans="20:25" x14ac:dyDescent="0.25">
      <c r="T264"/>
      <c r="U264"/>
      <c r="V264"/>
      <c r="W264"/>
      <c r="X264"/>
      <c r="Y264"/>
    </row>
    <row r="265" spans="20:25" x14ac:dyDescent="0.25">
      <c r="T265"/>
      <c r="U265"/>
      <c r="V265"/>
      <c r="W265"/>
      <c r="X265"/>
      <c r="Y265"/>
    </row>
    <row r="266" spans="20:25" x14ac:dyDescent="0.25">
      <c r="T266"/>
      <c r="U266"/>
      <c r="V266"/>
      <c r="W266"/>
      <c r="X266"/>
      <c r="Y266"/>
    </row>
    <row r="267" spans="20:25" x14ac:dyDescent="0.25">
      <c r="T267"/>
      <c r="U267"/>
      <c r="V267"/>
      <c r="W267"/>
      <c r="X267"/>
      <c r="Y267"/>
    </row>
    <row r="268" spans="20:25" x14ac:dyDescent="0.25">
      <c r="T268"/>
      <c r="U268"/>
      <c r="V268"/>
      <c r="W268"/>
      <c r="X268"/>
      <c r="Y268"/>
    </row>
    <row r="269" spans="20:25" x14ac:dyDescent="0.25">
      <c r="T269"/>
      <c r="U269"/>
      <c r="V269"/>
      <c r="W269"/>
      <c r="X269"/>
      <c r="Y269"/>
    </row>
    <row r="270" spans="20:25" x14ac:dyDescent="0.25">
      <c r="T270"/>
      <c r="U270"/>
      <c r="V270"/>
      <c r="W270"/>
      <c r="X270"/>
      <c r="Y270"/>
    </row>
    <row r="271" spans="20:25" x14ac:dyDescent="0.25">
      <c r="T271"/>
      <c r="U271"/>
      <c r="V271"/>
      <c r="W271"/>
      <c r="X271"/>
      <c r="Y271"/>
    </row>
    <row r="272" spans="20:25" x14ac:dyDescent="0.25">
      <c r="T272"/>
      <c r="U272"/>
      <c r="V272"/>
      <c r="W272"/>
      <c r="X272"/>
      <c r="Y272"/>
    </row>
    <row r="273" spans="20:25" x14ac:dyDescent="0.25">
      <c r="T273"/>
      <c r="U273"/>
      <c r="V273"/>
      <c r="W273"/>
      <c r="X273"/>
      <c r="Y273"/>
    </row>
    <row r="274" spans="20:25" x14ac:dyDescent="0.25">
      <c r="T274"/>
      <c r="U274"/>
      <c r="V274"/>
      <c r="W274"/>
      <c r="X274"/>
      <c r="Y274"/>
    </row>
    <row r="275" spans="20:25" x14ac:dyDescent="0.25">
      <c r="T275"/>
      <c r="U275"/>
      <c r="V275"/>
      <c r="W275"/>
      <c r="X275"/>
      <c r="Y275"/>
    </row>
    <row r="276" spans="20:25" x14ac:dyDescent="0.25">
      <c r="T276"/>
      <c r="U276"/>
      <c r="V276"/>
      <c r="W276"/>
      <c r="X276"/>
      <c r="Y276"/>
    </row>
    <row r="277" spans="20:25" x14ac:dyDescent="0.25">
      <c r="T277"/>
      <c r="U277"/>
      <c r="V277"/>
      <c r="W277"/>
      <c r="X277"/>
      <c r="Y277"/>
    </row>
    <row r="278" spans="20:25" x14ac:dyDescent="0.25">
      <c r="T278"/>
      <c r="U278"/>
      <c r="V278"/>
      <c r="W278"/>
      <c r="X278"/>
      <c r="Y278"/>
    </row>
    <row r="279" spans="20:25" x14ac:dyDescent="0.25">
      <c r="T279"/>
      <c r="U279"/>
      <c r="V279"/>
      <c r="W279"/>
      <c r="X279"/>
      <c r="Y279"/>
    </row>
    <row r="280" spans="20:25" x14ac:dyDescent="0.25">
      <c r="T280"/>
      <c r="U280"/>
      <c r="V280"/>
      <c r="W280"/>
      <c r="X280"/>
      <c r="Y280"/>
    </row>
    <row r="281" spans="20:25" x14ac:dyDescent="0.25">
      <c r="T281"/>
      <c r="U281"/>
      <c r="V281"/>
      <c r="W281"/>
      <c r="X281"/>
      <c r="Y281"/>
    </row>
    <row r="282" spans="20:25" x14ac:dyDescent="0.25">
      <c r="T282"/>
      <c r="U282"/>
      <c r="V282"/>
      <c r="W282"/>
      <c r="X282"/>
      <c r="Y282"/>
    </row>
    <row r="283" spans="20:25" x14ac:dyDescent="0.25">
      <c r="T283"/>
      <c r="U283"/>
      <c r="V283"/>
      <c r="W283"/>
      <c r="X283"/>
      <c r="Y283"/>
    </row>
    <row r="284" spans="20:25" x14ac:dyDescent="0.25">
      <c r="T284"/>
      <c r="U284"/>
      <c r="V284"/>
      <c r="W284"/>
      <c r="X284"/>
      <c r="Y284"/>
    </row>
    <row r="285" spans="20:25" x14ac:dyDescent="0.25">
      <c r="T285"/>
      <c r="U285"/>
      <c r="V285"/>
      <c r="W285"/>
      <c r="X285"/>
      <c r="Y285"/>
    </row>
    <row r="286" spans="20:25" x14ac:dyDescent="0.25">
      <c r="T286"/>
      <c r="U286"/>
      <c r="V286"/>
      <c r="W286"/>
      <c r="X286"/>
      <c r="Y286"/>
    </row>
    <row r="287" spans="20:25" x14ac:dyDescent="0.25">
      <c r="T287"/>
      <c r="U287"/>
      <c r="V287"/>
      <c r="W287"/>
      <c r="X287"/>
      <c r="Y287"/>
    </row>
    <row r="288" spans="20:25" x14ac:dyDescent="0.25">
      <c r="T288"/>
      <c r="U288"/>
      <c r="V288"/>
      <c r="W288"/>
      <c r="X288"/>
      <c r="Y288"/>
    </row>
    <row r="289" spans="20:25" x14ac:dyDescent="0.25">
      <c r="T289"/>
      <c r="U289"/>
      <c r="V289"/>
      <c r="W289"/>
      <c r="X289"/>
      <c r="Y289"/>
    </row>
    <row r="290" spans="20:25" x14ac:dyDescent="0.25">
      <c r="T290"/>
      <c r="U290"/>
      <c r="V290"/>
      <c r="W290"/>
      <c r="X290"/>
      <c r="Y290"/>
    </row>
    <row r="291" spans="20:25" x14ac:dyDescent="0.25">
      <c r="T291"/>
      <c r="U291"/>
      <c r="V291"/>
      <c r="W291"/>
      <c r="X291"/>
      <c r="Y291"/>
    </row>
    <row r="292" spans="20:25" x14ac:dyDescent="0.25">
      <c r="T292"/>
      <c r="U292"/>
      <c r="V292"/>
      <c r="W292"/>
      <c r="X292"/>
      <c r="Y292"/>
    </row>
    <row r="293" spans="20:25" x14ac:dyDescent="0.25">
      <c r="T293"/>
      <c r="U293"/>
      <c r="V293"/>
      <c r="W293"/>
      <c r="X293"/>
      <c r="Y293"/>
    </row>
    <row r="294" spans="20:25" x14ac:dyDescent="0.25">
      <c r="T294"/>
      <c r="U294"/>
      <c r="V294"/>
      <c r="W294"/>
      <c r="X294"/>
      <c r="Y294"/>
    </row>
    <row r="295" spans="20:25" x14ac:dyDescent="0.25">
      <c r="T295"/>
      <c r="U295"/>
      <c r="V295"/>
      <c r="W295"/>
      <c r="X295"/>
      <c r="Y295"/>
    </row>
    <row r="296" spans="20:25" x14ac:dyDescent="0.25">
      <c r="T296"/>
      <c r="U296"/>
      <c r="V296"/>
      <c r="W296"/>
      <c r="X296"/>
      <c r="Y296"/>
    </row>
    <row r="297" spans="20:25" x14ac:dyDescent="0.25">
      <c r="T297"/>
      <c r="U297"/>
      <c r="V297"/>
      <c r="W297"/>
      <c r="X297"/>
      <c r="Y297"/>
    </row>
    <row r="298" spans="20:25" x14ac:dyDescent="0.25">
      <c r="T298"/>
      <c r="U298"/>
      <c r="V298"/>
      <c r="W298"/>
      <c r="X298"/>
      <c r="Y298"/>
    </row>
    <row r="299" spans="20:25" x14ac:dyDescent="0.25">
      <c r="T299"/>
      <c r="U299"/>
      <c r="V299"/>
      <c r="W299"/>
      <c r="X299"/>
      <c r="Y299"/>
    </row>
    <row r="300" spans="20:25" x14ac:dyDescent="0.25">
      <c r="T300"/>
      <c r="U300"/>
      <c r="V300"/>
      <c r="W300"/>
      <c r="X300"/>
      <c r="Y300"/>
    </row>
    <row r="301" spans="20:25" x14ac:dyDescent="0.25">
      <c r="T301"/>
      <c r="U301"/>
      <c r="V301"/>
      <c r="W301"/>
      <c r="X301"/>
      <c r="Y301"/>
    </row>
    <row r="302" spans="20:25" x14ac:dyDescent="0.25">
      <c r="T302"/>
      <c r="U302"/>
      <c r="V302"/>
      <c r="W302"/>
      <c r="X302"/>
      <c r="Y302"/>
    </row>
    <row r="303" spans="20:25" x14ac:dyDescent="0.25">
      <c r="T303"/>
      <c r="U303"/>
      <c r="V303"/>
      <c r="W303"/>
      <c r="X303"/>
      <c r="Y303"/>
    </row>
    <row r="304" spans="20:25" x14ac:dyDescent="0.25">
      <c r="T304"/>
      <c r="U304"/>
      <c r="V304"/>
      <c r="W304"/>
      <c r="X304"/>
      <c r="Y304"/>
    </row>
    <row r="305" spans="20:25" x14ac:dyDescent="0.25">
      <c r="T305"/>
      <c r="U305"/>
      <c r="V305"/>
      <c r="W305"/>
      <c r="X305"/>
      <c r="Y305"/>
    </row>
    <row r="306" spans="20:25" x14ac:dyDescent="0.25">
      <c r="T306"/>
      <c r="U306"/>
      <c r="V306"/>
      <c r="W306"/>
      <c r="X306"/>
      <c r="Y306"/>
    </row>
    <row r="307" spans="20:25" x14ac:dyDescent="0.25">
      <c r="T307"/>
      <c r="U307"/>
      <c r="V307"/>
      <c r="W307"/>
      <c r="X307"/>
      <c r="Y307"/>
    </row>
    <row r="308" spans="20:25" x14ac:dyDescent="0.25">
      <c r="T308"/>
      <c r="U308"/>
      <c r="V308"/>
      <c r="W308"/>
      <c r="X308"/>
      <c r="Y308"/>
    </row>
    <row r="309" spans="20:25" x14ac:dyDescent="0.25">
      <c r="T309"/>
      <c r="U309"/>
      <c r="V309"/>
      <c r="W309"/>
      <c r="X309"/>
      <c r="Y309"/>
    </row>
    <row r="310" spans="20:25" x14ac:dyDescent="0.25">
      <c r="T310"/>
      <c r="U310"/>
      <c r="V310"/>
      <c r="W310"/>
      <c r="X310"/>
      <c r="Y310"/>
    </row>
    <row r="311" spans="20:25" x14ac:dyDescent="0.25">
      <c r="T311"/>
      <c r="U311"/>
      <c r="V311"/>
      <c r="W311"/>
      <c r="X311"/>
      <c r="Y311"/>
    </row>
    <row r="312" spans="20:25" x14ac:dyDescent="0.25">
      <c r="T312"/>
      <c r="U312"/>
      <c r="V312"/>
      <c r="W312"/>
      <c r="X312"/>
      <c r="Y312"/>
    </row>
    <row r="313" spans="20:25" x14ac:dyDescent="0.25">
      <c r="T313"/>
      <c r="U313"/>
      <c r="V313"/>
      <c r="W313"/>
      <c r="X313"/>
      <c r="Y313"/>
    </row>
    <row r="314" spans="20:25" x14ac:dyDescent="0.25">
      <c r="T314"/>
      <c r="U314"/>
      <c r="V314"/>
      <c r="W314"/>
      <c r="X314"/>
      <c r="Y314"/>
    </row>
    <row r="315" spans="20:25" x14ac:dyDescent="0.25">
      <c r="T315"/>
      <c r="U315"/>
      <c r="V315"/>
      <c r="W315"/>
      <c r="X315"/>
      <c r="Y315"/>
    </row>
    <row r="316" spans="20:25" x14ac:dyDescent="0.25">
      <c r="T316"/>
      <c r="U316"/>
      <c r="V316"/>
      <c r="W316"/>
      <c r="X316"/>
      <c r="Y316"/>
    </row>
    <row r="317" spans="20:25" x14ac:dyDescent="0.25">
      <c r="T317"/>
      <c r="U317"/>
      <c r="V317"/>
      <c r="W317"/>
      <c r="X317"/>
      <c r="Y317"/>
    </row>
    <row r="318" spans="20:25" x14ac:dyDescent="0.25">
      <c r="T318"/>
      <c r="U318"/>
      <c r="V318"/>
      <c r="W318"/>
      <c r="X318"/>
      <c r="Y318"/>
    </row>
    <row r="319" spans="20:25" x14ac:dyDescent="0.25">
      <c r="T319"/>
      <c r="U319"/>
      <c r="V319"/>
      <c r="W319"/>
      <c r="X319"/>
      <c r="Y319"/>
    </row>
    <row r="320" spans="20:25" x14ac:dyDescent="0.25">
      <c r="T320"/>
      <c r="U320"/>
      <c r="V320"/>
      <c r="W320"/>
      <c r="X320"/>
      <c r="Y320"/>
    </row>
    <row r="321" spans="20:25" x14ac:dyDescent="0.25">
      <c r="T321"/>
      <c r="U321"/>
      <c r="V321"/>
      <c r="W321"/>
      <c r="X321"/>
      <c r="Y321"/>
    </row>
    <row r="322" spans="20:25" x14ac:dyDescent="0.25">
      <c r="T322"/>
      <c r="U322"/>
      <c r="V322"/>
      <c r="W322"/>
      <c r="X322"/>
      <c r="Y322"/>
    </row>
    <row r="323" spans="20:25" x14ac:dyDescent="0.25">
      <c r="T323"/>
      <c r="U323"/>
      <c r="V323"/>
      <c r="W323"/>
      <c r="X323"/>
      <c r="Y323"/>
    </row>
    <row r="324" spans="20:25" x14ac:dyDescent="0.25">
      <c r="T324"/>
      <c r="U324"/>
      <c r="V324"/>
      <c r="W324"/>
      <c r="X324"/>
      <c r="Y324"/>
    </row>
    <row r="325" spans="20:25" x14ac:dyDescent="0.25">
      <c r="T325"/>
      <c r="U325"/>
      <c r="V325"/>
      <c r="W325"/>
      <c r="X325"/>
      <c r="Y325"/>
    </row>
    <row r="326" spans="20:25" x14ac:dyDescent="0.25">
      <c r="T326"/>
      <c r="U326"/>
      <c r="V326"/>
      <c r="W326"/>
      <c r="X326"/>
      <c r="Y326"/>
    </row>
    <row r="327" spans="20:25" x14ac:dyDescent="0.25">
      <c r="T327"/>
      <c r="U327"/>
      <c r="V327"/>
      <c r="W327"/>
      <c r="X327"/>
      <c r="Y327"/>
    </row>
    <row r="328" spans="20:25" x14ac:dyDescent="0.25">
      <c r="T328"/>
      <c r="U328"/>
      <c r="V328"/>
      <c r="W328"/>
      <c r="X328"/>
      <c r="Y328"/>
    </row>
    <row r="329" spans="20:25" x14ac:dyDescent="0.25">
      <c r="T329"/>
      <c r="U329"/>
      <c r="V329"/>
      <c r="W329"/>
      <c r="X329"/>
      <c r="Y329"/>
    </row>
    <row r="330" spans="20:25" x14ac:dyDescent="0.25">
      <c r="T330"/>
      <c r="U330"/>
      <c r="V330"/>
      <c r="W330"/>
      <c r="X330"/>
      <c r="Y330"/>
    </row>
    <row r="331" spans="20:25" x14ac:dyDescent="0.25">
      <c r="T331"/>
      <c r="U331"/>
      <c r="V331"/>
      <c r="W331"/>
      <c r="X331"/>
      <c r="Y331"/>
    </row>
    <row r="332" spans="20:25" x14ac:dyDescent="0.25">
      <c r="T332"/>
      <c r="U332"/>
      <c r="V332"/>
      <c r="W332"/>
      <c r="X332"/>
      <c r="Y332"/>
    </row>
    <row r="333" spans="20:25" x14ac:dyDescent="0.25">
      <c r="T333"/>
      <c r="U333"/>
      <c r="V333"/>
      <c r="W333"/>
      <c r="X333"/>
      <c r="Y333"/>
    </row>
    <row r="334" spans="20:25" x14ac:dyDescent="0.25">
      <c r="T334"/>
      <c r="U334"/>
      <c r="V334"/>
      <c r="W334"/>
      <c r="X334"/>
      <c r="Y334"/>
    </row>
    <row r="335" spans="20:25" x14ac:dyDescent="0.25">
      <c r="T335"/>
      <c r="U335"/>
      <c r="V335"/>
      <c r="W335"/>
      <c r="X335"/>
      <c r="Y335"/>
    </row>
    <row r="336" spans="20:25" x14ac:dyDescent="0.25">
      <c r="T336"/>
      <c r="U336"/>
      <c r="V336"/>
      <c r="W336"/>
      <c r="X336"/>
      <c r="Y336"/>
    </row>
    <row r="337" spans="20:25" x14ac:dyDescent="0.25">
      <c r="T337"/>
      <c r="U337"/>
      <c r="V337"/>
      <c r="W337"/>
      <c r="X337"/>
      <c r="Y337"/>
    </row>
    <row r="338" spans="20:25" x14ac:dyDescent="0.25">
      <c r="T338"/>
      <c r="U338"/>
      <c r="V338"/>
      <c r="W338"/>
      <c r="X338"/>
      <c r="Y338"/>
    </row>
    <row r="339" spans="20:25" x14ac:dyDescent="0.25">
      <c r="T339"/>
      <c r="U339"/>
      <c r="V339"/>
      <c r="W339"/>
      <c r="X339"/>
      <c r="Y339"/>
    </row>
    <row r="340" spans="20:25" x14ac:dyDescent="0.25">
      <c r="T340"/>
      <c r="U340"/>
      <c r="V340"/>
      <c r="W340"/>
      <c r="X340"/>
      <c r="Y340"/>
    </row>
    <row r="341" spans="20:25" x14ac:dyDescent="0.25">
      <c r="T341"/>
      <c r="U341"/>
      <c r="V341"/>
      <c r="W341"/>
      <c r="X341"/>
      <c r="Y341"/>
    </row>
    <row r="342" spans="20:25" x14ac:dyDescent="0.25">
      <c r="T342"/>
      <c r="U342"/>
      <c r="V342"/>
      <c r="W342"/>
      <c r="X342"/>
      <c r="Y342"/>
    </row>
    <row r="343" spans="20:25" x14ac:dyDescent="0.25">
      <c r="T343"/>
      <c r="U343"/>
      <c r="V343"/>
      <c r="W343"/>
      <c r="X343"/>
      <c r="Y343"/>
    </row>
    <row r="344" spans="20:25" x14ac:dyDescent="0.25">
      <c r="T344"/>
      <c r="U344"/>
      <c r="V344"/>
      <c r="W344"/>
      <c r="X344"/>
      <c r="Y344"/>
    </row>
    <row r="345" spans="20:25" x14ac:dyDescent="0.25">
      <c r="T345"/>
      <c r="U345"/>
      <c r="V345"/>
      <c r="W345"/>
      <c r="X345"/>
      <c r="Y345"/>
    </row>
    <row r="346" spans="20:25" x14ac:dyDescent="0.25">
      <c r="T346"/>
      <c r="U346"/>
      <c r="V346"/>
      <c r="W346"/>
      <c r="X346"/>
      <c r="Y346"/>
    </row>
    <row r="347" spans="20:25" x14ac:dyDescent="0.25">
      <c r="T347"/>
      <c r="U347"/>
      <c r="V347"/>
      <c r="W347"/>
      <c r="X347"/>
      <c r="Y347"/>
    </row>
    <row r="348" spans="20:25" x14ac:dyDescent="0.25">
      <c r="T348"/>
      <c r="U348"/>
      <c r="V348"/>
      <c r="W348"/>
      <c r="X348"/>
      <c r="Y348"/>
    </row>
    <row r="349" spans="20:25" x14ac:dyDescent="0.25">
      <c r="T349"/>
      <c r="U349"/>
      <c r="V349"/>
      <c r="W349"/>
      <c r="X349"/>
      <c r="Y349"/>
    </row>
    <row r="350" spans="20:25" x14ac:dyDescent="0.25">
      <c r="T350"/>
      <c r="U350"/>
      <c r="V350"/>
      <c r="W350"/>
      <c r="X350"/>
      <c r="Y350"/>
    </row>
    <row r="351" spans="20:25" x14ac:dyDescent="0.25">
      <c r="T351"/>
      <c r="U351"/>
      <c r="V351"/>
      <c r="W351"/>
      <c r="X351"/>
      <c r="Y351"/>
    </row>
    <row r="352" spans="20:25" x14ac:dyDescent="0.25">
      <c r="T352"/>
      <c r="U352"/>
      <c r="V352"/>
      <c r="W352"/>
      <c r="X352"/>
      <c r="Y352"/>
    </row>
    <row r="353" spans="20:25" x14ac:dyDescent="0.25">
      <c r="T353"/>
      <c r="U353"/>
      <c r="V353"/>
      <c r="W353"/>
      <c r="X353"/>
      <c r="Y353"/>
    </row>
    <row r="354" spans="20:25" x14ac:dyDescent="0.25">
      <c r="T354"/>
      <c r="U354"/>
      <c r="V354"/>
      <c r="W354"/>
      <c r="X354"/>
      <c r="Y354"/>
    </row>
    <row r="355" spans="20:25" x14ac:dyDescent="0.25">
      <c r="T355"/>
      <c r="U355"/>
      <c r="V355"/>
      <c r="W355"/>
      <c r="X355"/>
      <c r="Y355"/>
    </row>
    <row r="356" spans="20:25" x14ac:dyDescent="0.25">
      <c r="T356"/>
      <c r="U356"/>
      <c r="V356"/>
      <c r="W356"/>
      <c r="X356"/>
      <c r="Y356"/>
    </row>
    <row r="357" spans="20:25" x14ac:dyDescent="0.25">
      <c r="T357"/>
      <c r="U357"/>
      <c r="V357"/>
      <c r="W357"/>
      <c r="X357"/>
      <c r="Y357"/>
    </row>
    <row r="358" spans="20:25" x14ac:dyDescent="0.25">
      <c r="T358"/>
      <c r="U358"/>
      <c r="V358"/>
      <c r="W358"/>
      <c r="X358"/>
      <c r="Y358"/>
    </row>
    <row r="359" spans="20:25" x14ac:dyDescent="0.25">
      <c r="T359"/>
      <c r="U359"/>
      <c r="V359"/>
      <c r="W359"/>
      <c r="X359"/>
      <c r="Y359"/>
    </row>
    <row r="360" spans="20:25" x14ac:dyDescent="0.25">
      <c r="T360"/>
      <c r="U360"/>
      <c r="V360"/>
      <c r="W360"/>
      <c r="X360"/>
      <c r="Y360"/>
    </row>
    <row r="361" spans="20:25" x14ac:dyDescent="0.25">
      <c r="T361"/>
      <c r="U361"/>
      <c r="V361"/>
      <c r="W361"/>
      <c r="X361"/>
      <c r="Y361"/>
    </row>
    <row r="362" spans="20:25" x14ac:dyDescent="0.25">
      <c r="T362"/>
      <c r="U362"/>
      <c r="V362"/>
      <c r="W362"/>
      <c r="X362"/>
      <c r="Y362"/>
    </row>
    <row r="363" spans="20:25" x14ac:dyDescent="0.25">
      <c r="T363"/>
      <c r="U363"/>
      <c r="V363"/>
      <c r="W363"/>
      <c r="X363"/>
      <c r="Y363"/>
    </row>
    <row r="364" spans="20:25" x14ac:dyDescent="0.25">
      <c r="T364"/>
      <c r="U364"/>
      <c r="V364"/>
      <c r="W364"/>
      <c r="X364"/>
      <c r="Y364"/>
    </row>
    <row r="365" spans="20:25" x14ac:dyDescent="0.25">
      <c r="T365"/>
      <c r="U365"/>
      <c r="V365"/>
      <c r="W365"/>
      <c r="X365"/>
      <c r="Y365"/>
    </row>
    <row r="366" spans="20:25" x14ac:dyDescent="0.25">
      <c r="T366"/>
      <c r="U366"/>
      <c r="V366"/>
      <c r="W366"/>
      <c r="X366"/>
      <c r="Y366"/>
    </row>
    <row r="367" spans="20:25" x14ac:dyDescent="0.25">
      <c r="T367"/>
      <c r="U367"/>
      <c r="V367"/>
      <c r="W367"/>
      <c r="X367"/>
      <c r="Y367"/>
    </row>
    <row r="368" spans="20:25" x14ac:dyDescent="0.25">
      <c r="T368"/>
      <c r="U368"/>
      <c r="V368"/>
      <c r="W368"/>
      <c r="X368"/>
      <c r="Y368"/>
    </row>
    <row r="369" spans="20:25" x14ac:dyDescent="0.25">
      <c r="T369"/>
      <c r="U369"/>
      <c r="V369"/>
      <c r="W369"/>
      <c r="X369"/>
      <c r="Y369"/>
    </row>
    <row r="370" spans="20:25" x14ac:dyDescent="0.25">
      <c r="T370"/>
      <c r="U370"/>
      <c r="V370"/>
      <c r="W370"/>
      <c r="X370"/>
      <c r="Y370"/>
    </row>
    <row r="371" spans="20:25" x14ac:dyDescent="0.25">
      <c r="T371"/>
      <c r="U371"/>
      <c r="V371"/>
      <c r="W371"/>
      <c r="X371"/>
      <c r="Y371"/>
    </row>
    <row r="372" spans="20:25" x14ac:dyDescent="0.25">
      <c r="T372"/>
      <c r="U372"/>
      <c r="V372"/>
      <c r="W372"/>
      <c r="X372"/>
      <c r="Y372"/>
    </row>
    <row r="373" spans="20:25" x14ac:dyDescent="0.25">
      <c r="T373"/>
      <c r="U373"/>
      <c r="V373"/>
      <c r="W373"/>
      <c r="X373"/>
      <c r="Y373"/>
    </row>
    <row r="374" spans="20:25" x14ac:dyDescent="0.25">
      <c r="T374"/>
      <c r="U374"/>
      <c r="V374"/>
      <c r="W374"/>
      <c r="X374"/>
      <c r="Y374"/>
    </row>
    <row r="375" spans="20:25" x14ac:dyDescent="0.25">
      <c r="T375"/>
      <c r="U375"/>
      <c r="V375"/>
      <c r="W375"/>
      <c r="X375"/>
      <c r="Y375"/>
    </row>
    <row r="376" spans="20:25" x14ac:dyDescent="0.25">
      <c r="T376"/>
      <c r="U376"/>
      <c r="V376"/>
      <c r="W376"/>
      <c r="X376"/>
      <c r="Y376"/>
    </row>
    <row r="377" spans="20:25" x14ac:dyDescent="0.25">
      <c r="T377"/>
      <c r="U377"/>
      <c r="V377"/>
      <c r="W377"/>
      <c r="X377"/>
      <c r="Y377"/>
    </row>
    <row r="378" spans="20:25" x14ac:dyDescent="0.25">
      <c r="T378"/>
      <c r="U378"/>
      <c r="V378"/>
      <c r="W378"/>
      <c r="X378"/>
      <c r="Y378"/>
    </row>
    <row r="379" spans="20:25" x14ac:dyDescent="0.25">
      <c r="T379"/>
      <c r="U379"/>
      <c r="V379"/>
      <c r="W379"/>
      <c r="X379"/>
      <c r="Y379"/>
    </row>
    <row r="380" spans="20:25" x14ac:dyDescent="0.25">
      <c r="T380"/>
      <c r="U380"/>
      <c r="V380"/>
      <c r="W380"/>
      <c r="X380"/>
      <c r="Y380"/>
    </row>
    <row r="381" spans="20:25" x14ac:dyDescent="0.25">
      <c r="T381"/>
      <c r="U381"/>
      <c r="V381"/>
      <c r="W381"/>
      <c r="X381"/>
      <c r="Y381"/>
    </row>
    <row r="382" spans="20:25" x14ac:dyDescent="0.25">
      <c r="T382"/>
      <c r="U382"/>
      <c r="V382"/>
      <c r="W382"/>
      <c r="X382"/>
      <c r="Y382"/>
    </row>
    <row r="383" spans="20:25" x14ac:dyDescent="0.25">
      <c r="T383"/>
      <c r="U383"/>
      <c r="V383"/>
      <c r="W383"/>
      <c r="X383"/>
      <c r="Y383"/>
    </row>
    <row r="384" spans="20:25" x14ac:dyDescent="0.25">
      <c r="T384"/>
      <c r="U384"/>
      <c r="V384"/>
      <c r="W384"/>
      <c r="X384"/>
      <c r="Y384"/>
    </row>
    <row r="385" spans="20:25" x14ac:dyDescent="0.25">
      <c r="T385"/>
      <c r="U385"/>
      <c r="V385"/>
      <c r="W385"/>
      <c r="X385"/>
      <c r="Y385"/>
    </row>
    <row r="386" spans="20:25" x14ac:dyDescent="0.25">
      <c r="T386"/>
      <c r="U386"/>
      <c r="V386"/>
      <c r="W386"/>
      <c r="X386"/>
      <c r="Y386"/>
    </row>
    <row r="387" spans="20:25" x14ac:dyDescent="0.25">
      <c r="T387"/>
      <c r="U387"/>
      <c r="V387"/>
      <c r="W387"/>
      <c r="X387"/>
      <c r="Y387"/>
    </row>
    <row r="388" spans="20:25" x14ac:dyDescent="0.25">
      <c r="T388"/>
      <c r="U388"/>
      <c r="V388"/>
      <c r="W388"/>
      <c r="X388"/>
      <c r="Y388"/>
    </row>
    <row r="389" spans="20:25" x14ac:dyDescent="0.25">
      <c r="T389"/>
      <c r="U389"/>
      <c r="V389"/>
      <c r="W389"/>
      <c r="X389"/>
      <c r="Y389"/>
    </row>
    <row r="390" spans="20:25" x14ac:dyDescent="0.25">
      <c r="T390"/>
      <c r="U390"/>
      <c r="V390"/>
      <c r="W390"/>
      <c r="X390"/>
      <c r="Y390"/>
    </row>
    <row r="391" spans="20:25" x14ac:dyDescent="0.25">
      <c r="T391"/>
      <c r="U391"/>
      <c r="V391"/>
      <c r="W391"/>
      <c r="X391"/>
      <c r="Y391"/>
    </row>
    <row r="392" spans="20:25" x14ac:dyDescent="0.25">
      <c r="T392"/>
      <c r="U392"/>
      <c r="V392"/>
      <c r="W392"/>
      <c r="X392"/>
      <c r="Y392"/>
    </row>
    <row r="393" spans="20:25" x14ac:dyDescent="0.25">
      <c r="T393"/>
      <c r="U393"/>
      <c r="V393"/>
      <c r="W393"/>
      <c r="X393"/>
      <c r="Y393"/>
    </row>
    <row r="394" spans="20:25" x14ac:dyDescent="0.25">
      <c r="T394"/>
      <c r="U394"/>
      <c r="V394"/>
      <c r="W394"/>
      <c r="X394"/>
      <c r="Y394"/>
    </row>
    <row r="395" spans="20:25" x14ac:dyDescent="0.25">
      <c r="T395"/>
      <c r="U395"/>
      <c r="V395"/>
      <c r="W395"/>
      <c r="X395"/>
      <c r="Y395"/>
    </row>
    <row r="396" spans="20:25" x14ac:dyDescent="0.25">
      <c r="T396"/>
      <c r="U396"/>
      <c r="V396"/>
      <c r="W396"/>
      <c r="X396"/>
      <c r="Y396"/>
    </row>
    <row r="397" spans="20:25" x14ac:dyDescent="0.25">
      <c r="T397"/>
      <c r="U397"/>
      <c r="V397"/>
      <c r="W397"/>
      <c r="X397"/>
      <c r="Y397"/>
    </row>
    <row r="398" spans="20:25" x14ac:dyDescent="0.25">
      <c r="T398"/>
      <c r="U398"/>
      <c r="V398"/>
      <c r="W398"/>
      <c r="X398"/>
      <c r="Y398"/>
    </row>
    <row r="399" spans="20:25" x14ac:dyDescent="0.25">
      <c r="T399"/>
      <c r="U399"/>
      <c r="V399"/>
      <c r="W399"/>
      <c r="X399"/>
      <c r="Y399"/>
    </row>
    <row r="400" spans="20:25" x14ac:dyDescent="0.25">
      <c r="T400"/>
      <c r="U400"/>
      <c r="V400"/>
      <c r="W400"/>
      <c r="X400"/>
      <c r="Y400"/>
    </row>
    <row r="401" spans="20:25" x14ac:dyDescent="0.25">
      <c r="T401"/>
      <c r="U401"/>
      <c r="V401"/>
      <c r="W401"/>
      <c r="X401"/>
      <c r="Y401"/>
    </row>
    <row r="402" spans="20:25" x14ac:dyDescent="0.25">
      <c r="T402"/>
      <c r="U402"/>
      <c r="V402"/>
      <c r="W402"/>
      <c r="X402"/>
      <c r="Y402"/>
    </row>
    <row r="403" spans="20:25" x14ac:dyDescent="0.25">
      <c r="T403"/>
      <c r="U403"/>
      <c r="V403"/>
      <c r="W403"/>
      <c r="X403"/>
      <c r="Y403"/>
    </row>
    <row r="404" spans="20:25" x14ac:dyDescent="0.25">
      <c r="T404"/>
      <c r="U404"/>
      <c r="V404"/>
      <c r="W404"/>
      <c r="X404"/>
      <c r="Y404"/>
    </row>
    <row r="405" spans="20:25" x14ac:dyDescent="0.25">
      <c r="T405"/>
      <c r="U405"/>
      <c r="V405"/>
      <c r="W405"/>
      <c r="X405"/>
      <c r="Y405"/>
    </row>
    <row r="406" spans="20:25" x14ac:dyDescent="0.25">
      <c r="T406"/>
      <c r="U406"/>
      <c r="V406"/>
      <c r="W406"/>
      <c r="X406"/>
      <c r="Y406"/>
    </row>
    <row r="407" spans="20:25" x14ac:dyDescent="0.25">
      <c r="T407"/>
      <c r="U407"/>
      <c r="V407"/>
      <c r="W407"/>
      <c r="X407"/>
      <c r="Y407"/>
    </row>
    <row r="408" spans="20:25" x14ac:dyDescent="0.25">
      <c r="T408"/>
      <c r="U408"/>
      <c r="V408"/>
      <c r="W408"/>
      <c r="X408"/>
      <c r="Y408"/>
    </row>
    <row r="409" spans="20:25" x14ac:dyDescent="0.25">
      <c r="T409"/>
      <c r="U409"/>
      <c r="V409"/>
      <c r="W409"/>
      <c r="X409"/>
      <c r="Y409"/>
    </row>
    <row r="410" spans="20:25" x14ac:dyDescent="0.25">
      <c r="T410"/>
      <c r="U410"/>
      <c r="V410"/>
      <c r="W410"/>
      <c r="X410"/>
      <c r="Y410"/>
    </row>
    <row r="411" spans="20:25" x14ac:dyDescent="0.25">
      <c r="T411"/>
      <c r="U411"/>
      <c r="V411"/>
      <c r="W411"/>
      <c r="X411"/>
      <c r="Y411"/>
    </row>
    <row r="412" spans="20:25" x14ac:dyDescent="0.25">
      <c r="T412"/>
      <c r="U412"/>
      <c r="V412"/>
      <c r="W412"/>
      <c r="X412"/>
      <c r="Y412"/>
    </row>
    <row r="413" spans="20:25" x14ac:dyDescent="0.25">
      <c r="T413"/>
      <c r="U413"/>
      <c r="V413"/>
      <c r="W413"/>
      <c r="X413"/>
      <c r="Y413"/>
    </row>
    <row r="414" spans="20:25" x14ac:dyDescent="0.25">
      <c r="T414"/>
      <c r="U414"/>
      <c r="V414"/>
      <c r="W414"/>
      <c r="X414"/>
      <c r="Y414"/>
    </row>
    <row r="415" spans="20:25" x14ac:dyDescent="0.25">
      <c r="T415"/>
      <c r="U415"/>
      <c r="V415"/>
      <c r="W415"/>
      <c r="X415"/>
      <c r="Y415"/>
    </row>
    <row r="416" spans="20:25" x14ac:dyDescent="0.25">
      <c r="T416"/>
      <c r="U416"/>
      <c r="V416"/>
      <c r="W416"/>
      <c r="X416"/>
      <c r="Y416"/>
    </row>
    <row r="417" spans="20:25" x14ac:dyDescent="0.25">
      <c r="T417"/>
      <c r="U417"/>
      <c r="V417"/>
      <c r="W417"/>
      <c r="X417"/>
      <c r="Y417"/>
    </row>
    <row r="418" spans="20:25" x14ac:dyDescent="0.25">
      <c r="T418"/>
      <c r="U418"/>
      <c r="V418"/>
      <c r="W418"/>
      <c r="X418"/>
      <c r="Y418"/>
    </row>
    <row r="419" spans="20:25" x14ac:dyDescent="0.25">
      <c r="T419"/>
      <c r="U419"/>
      <c r="V419"/>
      <c r="W419"/>
      <c r="X419"/>
      <c r="Y419"/>
    </row>
    <row r="420" spans="20:25" x14ac:dyDescent="0.25">
      <c r="T420"/>
      <c r="U420"/>
      <c r="V420"/>
      <c r="W420"/>
      <c r="X420"/>
      <c r="Y420"/>
    </row>
    <row r="421" spans="20:25" x14ac:dyDescent="0.25">
      <c r="T421"/>
      <c r="U421"/>
      <c r="V421"/>
      <c r="W421"/>
      <c r="X421"/>
      <c r="Y421"/>
    </row>
    <row r="422" spans="20:25" x14ac:dyDescent="0.25">
      <c r="T422"/>
      <c r="U422"/>
      <c r="V422"/>
      <c r="W422"/>
      <c r="X422"/>
      <c r="Y422"/>
    </row>
    <row r="423" spans="20:25" x14ac:dyDescent="0.25">
      <c r="T423"/>
      <c r="U423"/>
      <c r="V423"/>
      <c r="W423"/>
      <c r="X423"/>
      <c r="Y423"/>
    </row>
    <row r="424" spans="20:25" x14ac:dyDescent="0.25">
      <c r="T424"/>
      <c r="U424"/>
      <c r="V424"/>
      <c r="W424"/>
      <c r="X424"/>
      <c r="Y424"/>
    </row>
    <row r="425" spans="20:25" x14ac:dyDescent="0.25">
      <c r="T425"/>
      <c r="U425"/>
      <c r="V425"/>
      <c r="W425"/>
      <c r="X425"/>
      <c r="Y425"/>
    </row>
    <row r="426" spans="20:25" x14ac:dyDescent="0.25">
      <c r="T426"/>
      <c r="U426"/>
      <c r="V426"/>
      <c r="W426"/>
      <c r="X426"/>
      <c r="Y426"/>
    </row>
    <row r="427" spans="20:25" x14ac:dyDescent="0.25">
      <c r="T427"/>
      <c r="U427"/>
      <c r="V427"/>
      <c r="W427"/>
      <c r="X427"/>
      <c r="Y427"/>
    </row>
    <row r="428" spans="20:25" x14ac:dyDescent="0.25">
      <c r="T428"/>
      <c r="U428"/>
      <c r="V428"/>
      <c r="W428"/>
      <c r="X428"/>
      <c r="Y428"/>
    </row>
    <row r="429" spans="20:25" x14ac:dyDescent="0.25">
      <c r="T429"/>
      <c r="U429"/>
      <c r="V429"/>
      <c r="W429"/>
      <c r="X429"/>
      <c r="Y429"/>
    </row>
    <row r="430" spans="20:25" x14ac:dyDescent="0.25">
      <c r="T430"/>
      <c r="U430"/>
      <c r="V430"/>
      <c r="W430"/>
      <c r="X430"/>
      <c r="Y430"/>
    </row>
    <row r="431" spans="20:25" x14ac:dyDescent="0.25">
      <c r="T431"/>
      <c r="U431"/>
      <c r="V431"/>
      <c r="W431"/>
      <c r="X431"/>
      <c r="Y431"/>
    </row>
    <row r="432" spans="20:25" x14ac:dyDescent="0.25">
      <c r="T432"/>
      <c r="U432"/>
      <c r="V432"/>
      <c r="W432"/>
      <c r="X432"/>
      <c r="Y432"/>
    </row>
    <row r="433" spans="20:25" x14ac:dyDescent="0.25">
      <c r="T433"/>
      <c r="U433"/>
      <c r="V433"/>
      <c r="W433"/>
      <c r="X433"/>
      <c r="Y433"/>
    </row>
    <row r="434" spans="20:25" x14ac:dyDescent="0.25">
      <c r="T434"/>
      <c r="U434"/>
      <c r="V434"/>
      <c r="W434"/>
      <c r="X434"/>
      <c r="Y434"/>
    </row>
    <row r="435" spans="20:25" x14ac:dyDescent="0.25">
      <c r="T435"/>
      <c r="U435"/>
      <c r="V435"/>
      <c r="W435"/>
      <c r="X435"/>
      <c r="Y435"/>
    </row>
    <row r="436" spans="20:25" x14ac:dyDescent="0.25">
      <c r="T436"/>
      <c r="U436"/>
      <c r="V436"/>
      <c r="W436"/>
      <c r="X436"/>
      <c r="Y436"/>
    </row>
    <row r="437" spans="20:25" x14ac:dyDescent="0.25">
      <c r="T437"/>
      <c r="U437"/>
      <c r="V437"/>
      <c r="W437"/>
      <c r="X437"/>
      <c r="Y437"/>
    </row>
    <row r="438" spans="20:25" x14ac:dyDescent="0.25">
      <c r="T438"/>
      <c r="U438"/>
      <c r="V438"/>
      <c r="W438"/>
      <c r="X438"/>
      <c r="Y438"/>
    </row>
    <row r="439" spans="20:25" x14ac:dyDescent="0.25">
      <c r="T439"/>
      <c r="U439"/>
      <c r="V439"/>
      <c r="W439"/>
      <c r="X439"/>
      <c r="Y439"/>
    </row>
    <row r="440" spans="20:25" x14ac:dyDescent="0.25">
      <c r="T440"/>
      <c r="U440"/>
      <c r="V440"/>
      <c r="W440"/>
      <c r="X440"/>
      <c r="Y440"/>
    </row>
    <row r="441" spans="20:25" x14ac:dyDescent="0.25">
      <c r="T441"/>
      <c r="U441"/>
      <c r="V441"/>
      <c r="W441"/>
      <c r="X441"/>
      <c r="Y441"/>
    </row>
    <row r="442" spans="20:25" x14ac:dyDescent="0.25">
      <c r="T442"/>
      <c r="U442"/>
      <c r="V442"/>
      <c r="W442"/>
      <c r="X442"/>
      <c r="Y442"/>
    </row>
    <row r="443" spans="20:25" x14ac:dyDescent="0.25">
      <c r="T443"/>
      <c r="U443"/>
      <c r="V443"/>
      <c r="W443"/>
      <c r="X443"/>
      <c r="Y443"/>
    </row>
    <row r="444" spans="20:25" x14ac:dyDescent="0.25">
      <c r="T444"/>
      <c r="U444"/>
      <c r="V444"/>
      <c r="W444"/>
      <c r="X444"/>
      <c r="Y444"/>
    </row>
    <row r="445" spans="20:25" x14ac:dyDescent="0.25">
      <c r="T445"/>
      <c r="U445"/>
      <c r="V445"/>
      <c r="W445"/>
      <c r="X445"/>
      <c r="Y445"/>
    </row>
    <row r="446" spans="20:25" x14ac:dyDescent="0.25">
      <c r="T446"/>
      <c r="U446"/>
      <c r="V446"/>
      <c r="W446"/>
      <c r="X446"/>
      <c r="Y446"/>
    </row>
    <row r="447" spans="20:25" x14ac:dyDescent="0.25">
      <c r="T447"/>
      <c r="U447"/>
      <c r="V447"/>
      <c r="W447"/>
      <c r="X447"/>
      <c r="Y447"/>
    </row>
    <row r="448" spans="20:25" x14ac:dyDescent="0.25">
      <c r="T448"/>
      <c r="U448"/>
      <c r="V448"/>
      <c r="W448"/>
      <c r="X448"/>
      <c r="Y448"/>
    </row>
    <row r="449" spans="20:25" x14ac:dyDescent="0.25">
      <c r="T449"/>
      <c r="U449"/>
      <c r="V449"/>
      <c r="W449"/>
      <c r="X449"/>
      <c r="Y449"/>
    </row>
    <row r="450" spans="20:25" x14ac:dyDescent="0.25">
      <c r="T450"/>
      <c r="U450"/>
      <c r="V450"/>
      <c r="W450"/>
      <c r="X450"/>
      <c r="Y450"/>
    </row>
    <row r="451" spans="20:25" x14ac:dyDescent="0.25">
      <c r="T451"/>
      <c r="U451"/>
      <c r="V451"/>
      <c r="W451"/>
      <c r="X451"/>
      <c r="Y451"/>
    </row>
    <row r="452" spans="20:25" x14ac:dyDescent="0.25">
      <c r="T452"/>
      <c r="U452"/>
      <c r="V452"/>
      <c r="W452"/>
      <c r="X452"/>
      <c r="Y452"/>
    </row>
    <row r="453" spans="20:25" x14ac:dyDescent="0.25">
      <c r="T453"/>
      <c r="U453"/>
      <c r="V453"/>
      <c r="W453"/>
      <c r="X453"/>
      <c r="Y453"/>
    </row>
    <row r="454" spans="20:25" x14ac:dyDescent="0.25">
      <c r="T454"/>
      <c r="U454"/>
      <c r="V454"/>
      <c r="W454"/>
      <c r="X454"/>
      <c r="Y454"/>
    </row>
    <row r="455" spans="20:25" x14ac:dyDescent="0.25">
      <c r="T455"/>
      <c r="U455"/>
      <c r="V455"/>
      <c r="W455"/>
      <c r="X455"/>
      <c r="Y455"/>
    </row>
    <row r="456" spans="20:25" x14ac:dyDescent="0.25">
      <c r="T456"/>
      <c r="U456"/>
      <c r="V456"/>
      <c r="W456"/>
      <c r="X456"/>
      <c r="Y456"/>
    </row>
    <row r="457" spans="20:25" x14ac:dyDescent="0.25">
      <c r="T457"/>
      <c r="U457"/>
      <c r="V457"/>
      <c r="W457"/>
      <c r="X457"/>
      <c r="Y457"/>
    </row>
    <row r="458" spans="20:25" x14ac:dyDescent="0.25">
      <c r="T458"/>
      <c r="U458"/>
      <c r="V458"/>
      <c r="W458"/>
      <c r="X458"/>
      <c r="Y458"/>
    </row>
    <row r="459" spans="20:25" x14ac:dyDescent="0.25">
      <c r="T459"/>
      <c r="U459"/>
      <c r="V459"/>
      <c r="W459"/>
      <c r="X459"/>
      <c r="Y459"/>
    </row>
    <row r="460" spans="20:25" x14ac:dyDescent="0.25">
      <c r="T460"/>
      <c r="U460"/>
      <c r="V460"/>
      <c r="W460"/>
      <c r="X460"/>
      <c r="Y460"/>
    </row>
    <row r="461" spans="20:25" x14ac:dyDescent="0.25">
      <c r="T461"/>
      <c r="U461"/>
      <c r="V461"/>
      <c r="W461"/>
      <c r="X461"/>
      <c r="Y461"/>
    </row>
    <row r="462" spans="20:25" x14ac:dyDescent="0.25">
      <c r="T462"/>
      <c r="U462"/>
      <c r="V462"/>
      <c r="W462"/>
      <c r="X462"/>
      <c r="Y462"/>
    </row>
    <row r="463" spans="20:25" x14ac:dyDescent="0.25">
      <c r="T463"/>
      <c r="U463"/>
      <c r="V463"/>
      <c r="W463"/>
      <c r="X463"/>
      <c r="Y463"/>
    </row>
    <row r="464" spans="20:25" x14ac:dyDescent="0.25">
      <c r="T464"/>
      <c r="U464"/>
      <c r="V464"/>
      <c r="W464"/>
      <c r="X464"/>
      <c r="Y464"/>
    </row>
    <row r="465" spans="20:25" x14ac:dyDescent="0.25">
      <c r="T465"/>
      <c r="U465"/>
      <c r="V465"/>
      <c r="W465"/>
      <c r="X465"/>
      <c r="Y465"/>
    </row>
    <row r="466" spans="20:25" x14ac:dyDescent="0.25">
      <c r="T466"/>
      <c r="U466"/>
      <c r="V466"/>
      <c r="W466"/>
      <c r="X466"/>
      <c r="Y466"/>
    </row>
    <row r="467" spans="20:25" x14ac:dyDescent="0.25">
      <c r="T467"/>
      <c r="U467"/>
      <c r="V467"/>
      <c r="W467"/>
      <c r="X467"/>
      <c r="Y467"/>
    </row>
    <row r="468" spans="20:25" x14ac:dyDescent="0.25">
      <c r="T468"/>
      <c r="U468"/>
      <c r="V468"/>
      <c r="W468"/>
      <c r="X468"/>
      <c r="Y468"/>
    </row>
    <row r="469" spans="20:25" x14ac:dyDescent="0.25">
      <c r="T469"/>
      <c r="U469"/>
      <c r="V469"/>
      <c r="W469"/>
      <c r="X469"/>
      <c r="Y469"/>
    </row>
    <row r="470" spans="20:25" x14ac:dyDescent="0.25">
      <c r="T470"/>
      <c r="U470"/>
      <c r="V470"/>
      <c r="W470"/>
      <c r="X470"/>
      <c r="Y470"/>
    </row>
    <row r="471" spans="20:25" x14ac:dyDescent="0.25">
      <c r="T471"/>
      <c r="U471"/>
      <c r="V471"/>
      <c r="W471"/>
      <c r="X471"/>
      <c r="Y471"/>
    </row>
    <row r="472" spans="20:25" x14ac:dyDescent="0.25">
      <c r="T472"/>
      <c r="U472"/>
      <c r="V472"/>
      <c r="W472"/>
      <c r="X472"/>
      <c r="Y472"/>
    </row>
    <row r="473" spans="20:25" x14ac:dyDescent="0.25">
      <c r="T473"/>
      <c r="U473"/>
      <c r="V473"/>
      <c r="W473"/>
      <c r="X473"/>
      <c r="Y473"/>
    </row>
    <row r="474" spans="20:25" x14ac:dyDescent="0.25">
      <c r="T474"/>
      <c r="U474"/>
      <c r="V474"/>
      <c r="W474"/>
      <c r="X474"/>
      <c r="Y474"/>
    </row>
    <row r="475" spans="20:25" x14ac:dyDescent="0.25">
      <c r="T475"/>
      <c r="U475"/>
      <c r="V475"/>
      <c r="W475"/>
      <c r="X475"/>
      <c r="Y475"/>
    </row>
    <row r="476" spans="20:25" x14ac:dyDescent="0.25">
      <c r="T476"/>
      <c r="U476"/>
      <c r="V476"/>
      <c r="W476"/>
      <c r="X476"/>
      <c r="Y476"/>
    </row>
    <row r="477" spans="20:25" x14ac:dyDescent="0.25">
      <c r="T477"/>
      <c r="U477"/>
      <c r="V477"/>
      <c r="W477"/>
      <c r="X477"/>
      <c r="Y477"/>
    </row>
    <row r="478" spans="20:25" x14ac:dyDescent="0.25">
      <c r="T478"/>
      <c r="U478"/>
      <c r="V478"/>
      <c r="W478"/>
      <c r="X478"/>
      <c r="Y478"/>
    </row>
    <row r="479" spans="20:25" x14ac:dyDescent="0.25">
      <c r="T479"/>
      <c r="U479"/>
      <c r="V479"/>
      <c r="W479"/>
      <c r="X479"/>
      <c r="Y479"/>
    </row>
    <row r="480" spans="20:25" x14ac:dyDescent="0.25">
      <c r="T480"/>
      <c r="U480"/>
      <c r="V480"/>
      <c r="W480"/>
      <c r="X480"/>
      <c r="Y480"/>
    </row>
    <row r="481" spans="20:25" x14ac:dyDescent="0.25">
      <c r="T481"/>
      <c r="U481"/>
      <c r="V481"/>
      <c r="W481"/>
      <c r="X481"/>
      <c r="Y481"/>
    </row>
    <row r="482" spans="20:25" x14ac:dyDescent="0.25">
      <c r="T482"/>
      <c r="U482"/>
      <c r="V482"/>
      <c r="W482"/>
      <c r="X482"/>
      <c r="Y482"/>
    </row>
    <row r="483" spans="20:25" x14ac:dyDescent="0.25">
      <c r="T483"/>
      <c r="U483"/>
      <c r="V483"/>
      <c r="W483"/>
      <c r="X483"/>
      <c r="Y483"/>
    </row>
    <row r="484" spans="20:25" x14ac:dyDescent="0.25">
      <c r="T484"/>
      <c r="U484"/>
      <c r="V484"/>
      <c r="W484"/>
      <c r="X484"/>
      <c r="Y484"/>
    </row>
    <row r="485" spans="20:25" x14ac:dyDescent="0.25">
      <c r="T485"/>
      <c r="U485"/>
      <c r="V485"/>
      <c r="W485"/>
      <c r="X485"/>
      <c r="Y485"/>
    </row>
    <row r="486" spans="20:25" x14ac:dyDescent="0.25">
      <c r="T486"/>
      <c r="U486"/>
      <c r="V486"/>
      <c r="W486"/>
      <c r="X486"/>
      <c r="Y486"/>
    </row>
    <row r="487" spans="20:25" x14ac:dyDescent="0.25">
      <c r="T487"/>
      <c r="U487"/>
      <c r="V487"/>
      <c r="W487"/>
      <c r="X487"/>
      <c r="Y487"/>
    </row>
    <row r="488" spans="20:25" x14ac:dyDescent="0.25">
      <c r="T488"/>
      <c r="U488"/>
      <c r="V488"/>
      <c r="W488"/>
      <c r="X488"/>
      <c r="Y488"/>
    </row>
    <row r="489" spans="20:25" x14ac:dyDescent="0.25">
      <c r="T489"/>
      <c r="U489"/>
      <c r="V489"/>
      <c r="W489"/>
      <c r="X489"/>
      <c r="Y489"/>
    </row>
    <row r="490" spans="20:25" x14ac:dyDescent="0.25">
      <c r="T490"/>
      <c r="U490"/>
      <c r="V490"/>
      <c r="W490"/>
      <c r="X490"/>
      <c r="Y490"/>
    </row>
    <row r="491" spans="20:25" x14ac:dyDescent="0.25">
      <c r="T491"/>
      <c r="U491"/>
      <c r="V491"/>
      <c r="W491"/>
      <c r="X491"/>
      <c r="Y491"/>
    </row>
    <row r="492" spans="20:25" x14ac:dyDescent="0.25">
      <c r="T492"/>
      <c r="U492"/>
      <c r="V492"/>
      <c r="W492"/>
      <c r="X492"/>
      <c r="Y492"/>
    </row>
    <row r="493" spans="20:25" x14ac:dyDescent="0.25">
      <c r="T493"/>
      <c r="U493"/>
      <c r="V493"/>
      <c r="W493"/>
      <c r="X493"/>
      <c r="Y493"/>
    </row>
    <row r="494" spans="20:25" x14ac:dyDescent="0.25">
      <c r="T494"/>
      <c r="U494"/>
      <c r="V494"/>
      <c r="W494"/>
      <c r="X494"/>
      <c r="Y494"/>
    </row>
    <row r="495" spans="20:25" x14ac:dyDescent="0.25">
      <c r="T495"/>
      <c r="U495"/>
      <c r="V495"/>
      <c r="W495"/>
      <c r="X495"/>
      <c r="Y495"/>
    </row>
    <row r="496" spans="20:25" x14ac:dyDescent="0.25">
      <c r="T496"/>
      <c r="U496"/>
      <c r="V496"/>
      <c r="W496"/>
      <c r="X496"/>
      <c r="Y496"/>
    </row>
    <row r="497" spans="20:25" x14ac:dyDescent="0.25">
      <c r="T497"/>
      <c r="U497"/>
      <c r="V497"/>
      <c r="W497"/>
      <c r="X497"/>
      <c r="Y497"/>
    </row>
    <row r="498" spans="20:25" x14ac:dyDescent="0.25">
      <c r="T498"/>
      <c r="U498"/>
      <c r="V498"/>
      <c r="W498"/>
      <c r="X498"/>
      <c r="Y498"/>
    </row>
    <row r="499" spans="20:25" x14ac:dyDescent="0.25">
      <c r="T499"/>
      <c r="U499"/>
      <c r="V499"/>
      <c r="W499"/>
      <c r="X499"/>
      <c r="Y499"/>
    </row>
    <row r="500" spans="20:25" x14ac:dyDescent="0.25">
      <c r="T500"/>
      <c r="U500"/>
      <c r="V500"/>
      <c r="W500"/>
      <c r="X500"/>
      <c r="Y500"/>
    </row>
    <row r="501" spans="20:25" x14ac:dyDescent="0.25">
      <c r="T501"/>
      <c r="U501"/>
      <c r="V501"/>
      <c r="W501"/>
      <c r="X501"/>
      <c r="Y501"/>
    </row>
    <row r="502" spans="20:25" x14ac:dyDescent="0.25">
      <c r="T502"/>
      <c r="U502"/>
      <c r="V502"/>
      <c r="W502"/>
      <c r="X502"/>
      <c r="Y502"/>
    </row>
    <row r="503" spans="20:25" x14ac:dyDescent="0.25">
      <c r="T503"/>
      <c r="U503"/>
      <c r="V503"/>
      <c r="W503"/>
      <c r="X503"/>
      <c r="Y503"/>
    </row>
    <row r="504" spans="20:25" x14ac:dyDescent="0.25">
      <c r="T504"/>
      <c r="U504"/>
      <c r="V504"/>
      <c r="W504"/>
      <c r="X504"/>
      <c r="Y504"/>
    </row>
    <row r="505" spans="20:25" x14ac:dyDescent="0.25">
      <c r="T505"/>
      <c r="U505"/>
      <c r="V505"/>
      <c r="W505"/>
      <c r="X505"/>
      <c r="Y505"/>
    </row>
    <row r="506" spans="20:25" x14ac:dyDescent="0.25">
      <c r="T506"/>
      <c r="U506"/>
      <c r="V506"/>
      <c r="W506"/>
      <c r="X506"/>
      <c r="Y506"/>
    </row>
    <row r="507" spans="20:25" x14ac:dyDescent="0.25">
      <c r="T507"/>
      <c r="U507"/>
      <c r="V507"/>
      <c r="W507"/>
      <c r="X507"/>
      <c r="Y507"/>
    </row>
    <row r="508" spans="20:25" x14ac:dyDescent="0.25">
      <c r="T508"/>
      <c r="U508"/>
      <c r="V508"/>
      <c r="W508"/>
      <c r="X508"/>
      <c r="Y508"/>
    </row>
    <row r="509" spans="20:25" x14ac:dyDescent="0.25">
      <c r="T509"/>
      <c r="U509"/>
      <c r="V509"/>
      <c r="W509"/>
      <c r="X509"/>
      <c r="Y509"/>
    </row>
    <row r="510" spans="20:25" x14ac:dyDescent="0.25">
      <c r="T510"/>
      <c r="U510"/>
      <c r="V510"/>
      <c r="W510"/>
      <c r="X510"/>
      <c r="Y510"/>
    </row>
    <row r="511" spans="20:25" x14ac:dyDescent="0.25">
      <c r="T511"/>
      <c r="U511"/>
      <c r="V511"/>
      <c r="W511"/>
      <c r="X511"/>
      <c r="Y511"/>
    </row>
    <row r="512" spans="20:25" x14ac:dyDescent="0.25">
      <c r="T512"/>
      <c r="U512"/>
      <c r="V512"/>
      <c r="W512"/>
      <c r="X512"/>
      <c r="Y512"/>
    </row>
    <row r="513" spans="20:25" x14ac:dyDescent="0.25">
      <c r="T513"/>
      <c r="U513"/>
      <c r="V513"/>
      <c r="W513"/>
      <c r="X513"/>
      <c r="Y513"/>
    </row>
    <row r="514" spans="20:25" x14ac:dyDescent="0.25">
      <c r="T514"/>
      <c r="U514"/>
      <c r="V514"/>
      <c r="W514"/>
      <c r="X514"/>
      <c r="Y514"/>
    </row>
    <row r="515" spans="20:25" x14ac:dyDescent="0.25">
      <c r="T515"/>
      <c r="U515"/>
      <c r="V515"/>
      <c r="W515"/>
      <c r="X515"/>
      <c r="Y515"/>
    </row>
    <row r="516" spans="20:25" x14ac:dyDescent="0.25">
      <c r="T516"/>
      <c r="U516"/>
      <c r="V516"/>
      <c r="W516"/>
      <c r="X516"/>
      <c r="Y516"/>
    </row>
    <row r="517" spans="20:25" x14ac:dyDescent="0.25">
      <c r="T517"/>
      <c r="U517"/>
      <c r="V517"/>
      <c r="W517"/>
      <c r="X517"/>
      <c r="Y517"/>
    </row>
    <row r="518" spans="20:25" x14ac:dyDescent="0.25">
      <c r="T518"/>
      <c r="U518"/>
      <c r="V518"/>
      <c r="W518"/>
      <c r="X518"/>
      <c r="Y518"/>
    </row>
    <row r="519" spans="20:25" x14ac:dyDescent="0.25">
      <c r="T519"/>
      <c r="U519"/>
      <c r="V519"/>
      <c r="W519"/>
      <c r="X519"/>
      <c r="Y519"/>
    </row>
    <row r="520" spans="20:25" x14ac:dyDescent="0.25">
      <c r="T520"/>
      <c r="U520"/>
      <c r="V520"/>
      <c r="W520"/>
      <c r="X520"/>
      <c r="Y520"/>
    </row>
    <row r="521" spans="20:25" x14ac:dyDescent="0.25">
      <c r="T521"/>
      <c r="U521"/>
      <c r="V521"/>
      <c r="W521"/>
      <c r="X521"/>
      <c r="Y521"/>
    </row>
    <row r="522" spans="20:25" x14ac:dyDescent="0.25">
      <c r="T522"/>
      <c r="U522"/>
      <c r="V522"/>
      <c r="W522"/>
      <c r="X522"/>
      <c r="Y522"/>
    </row>
    <row r="523" spans="20:25" x14ac:dyDescent="0.25">
      <c r="T523"/>
      <c r="U523"/>
      <c r="V523"/>
      <c r="W523"/>
      <c r="X523"/>
      <c r="Y523"/>
    </row>
    <row r="524" spans="20:25" x14ac:dyDescent="0.25">
      <c r="T524"/>
      <c r="U524"/>
      <c r="V524"/>
      <c r="W524"/>
      <c r="X524"/>
      <c r="Y524"/>
    </row>
    <row r="525" spans="20:25" x14ac:dyDescent="0.25">
      <c r="T525"/>
      <c r="U525"/>
      <c r="V525"/>
      <c r="W525"/>
      <c r="X525"/>
      <c r="Y525"/>
    </row>
    <row r="526" spans="20:25" x14ac:dyDescent="0.25">
      <c r="T526"/>
      <c r="U526"/>
      <c r="V526"/>
      <c r="W526"/>
      <c r="X526"/>
      <c r="Y526"/>
    </row>
    <row r="527" spans="20:25" x14ac:dyDescent="0.25">
      <c r="T527"/>
      <c r="U527"/>
      <c r="V527"/>
      <c r="W527"/>
      <c r="X527"/>
      <c r="Y527"/>
    </row>
    <row r="528" spans="20:25" x14ac:dyDescent="0.25">
      <c r="T528"/>
      <c r="U528"/>
      <c r="V528"/>
      <c r="W528"/>
      <c r="X528"/>
      <c r="Y528"/>
    </row>
    <row r="529" spans="20:25" x14ac:dyDescent="0.25">
      <c r="T529"/>
      <c r="U529"/>
      <c r="V529"/>
      <c r="W529"/>
      <c r="X529"/>
      <c r="Y529"/>
    </row>
    <row r="530" spans="20:25" x14ac:dyDescent="0.25">
      <c r="T530"/>
      <c r="U530"/>
      <c r="V530"/>
      <c r="W530"/>
      <c r="X530"/>
      <c r="Y530"/>
    </row>
    <row r="531" spans="20:25" x14ac:dyDescent="0.25">
      <c r="T531"/>
      <c r="U531"/>
      <c r="V531"/>
      <c r="W531"/>
      <c r="X531"/>
      <c r="Y531"/>
    </row>
    <row r="532" spans="20:25" x14ac:dyDescent="0.25">
      <c r="T532"/>
      <c r="U532"/>
      <c r="V532"/>
      <c r="W532"/>
      <c r="X532"/>
      <c r="Y532"/>
    </row>
    <row r="533" spans="20:25" x14ac:dyDescent="0.25">
      <c r="T533"/>
      <c r="U533"/>
      <c r="V533"/>
      <c r="W533"/>
      <c r="X533"/>
      <c r="Y533"/>
    </row>
    <row r="534" spans="20:25" x14ac:dyDescent="0.25">
      <c r="T534"/>
      <c r="U534"/>
      <c r="V534"/>
      <c r="W534"/>
      <c r="X534"/>
      <c r="Y534"/>
    </row>
    <row r="535" spans="20:25" x14ac:dyDescent="0.25">
      <c r="T535"/>
      <c r="U535"/>
      <c r="V535"/>
      <c r="W535"/>
      <c r="X535"/>
      <c r="Y535"/>
    </row>
    <row r="536" spans="20:25" x14ac:dyDescent="0.25">
      <c r="T536"/>
      <c r="U536"/>
      <c r="V536"/>
      <c r="W536"/>
      <c r="X536"/>
      <c r="Y536"/>
    </row>
    <row r="537" spans="20:25" x14ac:dyDescent="0.25">
      <c r="T537"/>
      <c r="U537"/>
      <c r="V537"/>
      <c r="W537"/>
      <c r="X537"/>
      <c r="Y537"/>
    </row>
    <row r="538" spans="20:25" x14ac:dyDescent="0.25">
      <c r="T538"/>
      <c r="U538"/>
      <c r="V538"/>
      <c r="W538"/>
      <c r="X538"/>
      <c r="Y538"/>
    </row>
    <row r="539" spans="20:25" x14ac:dyDescent="0.25">
      <c r="T539"/>
      <c r="U539"/>
      <c r="V539"/>
      <c r="W539"/>
      <c r="X539"/>
      <c r="Y539"/>
    </row>
    <row r="540" spans="20:25" x14ac:dyDescent="0.25">
      <c r="T540"/>
      <c r="U540"/>
      <c r="V540"/>
      <c r="W540"/>
      <c r="X540"/>
      <c r="Y540"/>
    </row>
    <row r="541" spans="20:25" x14ac:dyDescent="0.25">
      <c r="T541"/>
      <c r="U541"/>
      <c r="V541"/>
      <c r="W541"/>
      <c r="X541"/>
      <c r="Y541"/>
    </row>
    <row r="542" spans="20:25" x14ac:dyDescent="0.25">
      <c r="T542"/>
      <c r="U542"/>
      <c r="V542"/>
      <c r="W542"/>
      <c r="X542"/>
      <c r="Y542"/>
    </row>
    <row r="543" spans="20:25" x14ac:dyDescent="0.25">
      <c r="T543"/>
      <c r="U543"/>
      <c r="V543"/>
      <c r="W543"/>
      <c r="X543"/>
      <c r="Y543"/>
    </row>
    <row r="544" spans="20:25" x14ac:dyDescent="0.25">
      <c r="T544"/>
      <c r="U544"/>
      <c r="V544"/>
      <c r="W544"/>
      <c r="X544"/>
      <c r="Y544"/>
    </row>
    <row r="545" spans="20:25" x14ac:dyDescent="0.25">
      <c r="T545"/>
      <c r="U545"/>
      <c r="V545"/>
      <c r="W545"/>
      <c r="X545"/>
      <c r="Y545"/>
    </row>
    <row r="546" spans="20:25" x14ac:dyDescent="0.25">
      <c r="T546"/>
      <c r="U546"/>
      <c r="V546"/>
      <c r="W546"/>
      <c r="X546"/>
      <c r="Y546"/>
    </row>
    <row r="547" spans="20:25" x14ac:dyDescent="0.25">
      <c r="T547"/>
      <c r="U547"/>
      <c r="V547"/>
      <c r="W547"/>
      <c r="X547"/>
      <c r="Y547"/>
    </row>
    <row r="548" spans="20:25" x14ac:dyDescent="0.25">
      <c r="T548"/>
      <c r="U548"/>
      <c r="V548"/>
      <c r="W548"/>
      <c r="X548"/>
      <c r="Y548"/>
    </row>
    <row r="549" spans="20:25" x14ac:dyDescent="0.25">
      <c r="T549"/>
      <c r="U549"/>
      <c r="V549"/>
      <c r="W549"/>
      <c r="X549"/>
      <c r="Y549"/>
    </row>
    <row r="550" spans="20:25" x14ac:dyDescent="0.25">
      <c r="T550"/>
      <c r="U550"/>
      <c r="V550"/>
      <c r="W550"/>
      <c r="X550"/>
      <c r="Y550"/>
    </row>
    <row r="551" spans="20:25" x14ac:dyDescent="0.25">
      <c r="T551"/>
      <c r="U551"/>
      <c r="V551"/>
      <c r="W551"/>
      <c r="X551"/>
      <c r="Y551"/>
    </row>
    <row r="552" spans="20:25" x14ac:dyDescent="0.25">
      <c r="T552"/>
      <c r="U552"/>
      <c r="V552"/>
      <c r="W552"/>
      <c r="X552"/>
      <c r="Y552"/>
    </row>
    <row r="553" spans="20:25" x14ac:dyDescent="0.25">
      <c r="T553"/>
      <c r="U553"/>
      <c r="V553"/>
      <c r="W553"/>
      <c r="X553"/>
      <c r="Y553"/>
    </row>
    <row r="554" spans="20:25" x14ac:dyDescent="0.25">
      <c r="T554"/>
      <c r="U554"/>
      <c r="V554"/>
      <c r="W554"/>
      <c r="X554"/>
      <c r="Y554"/>
    </row>
    <row r="555" spans="20:25" x14ac:dyDescent="0.25">
      <c r="T555"/>
      <c r="U555"/>
      <c r="V555"/>
      <c r="W555"/>
      <c r="X555"/>
      <c r="Y555"/>
    </row>
    <row r="556" spans="20:25" x14ac:dyDescent="0.25">
      <c r="T556"/>
      <c r="U556"/>
      <c r="V556"/>
      <c r="W556"/>
      <c r="X556"/>
      <c r="Y556"/>
    </row>
    <row r="557" spans="20:25" x14ac:dyDescent="0.25">
      <c r="T557"/>
      <c r="U557"/>
      <c r="V557"/>
      <c r="W557"/>
      <c r="X557"/>
      <c r="Y557"/>
    </row>
    <row r="558" spans="20:25" x14ac:dyDescent="0.25">
      <c r="T558"/>
      <c r="U558"/>
      <c r="V558"/>
      <c r="W558"/>
      <c r="X558"/>
      <c r="Y558"/>
    </row>
    <row r="559" spans="20:25" x14ac:dyDescent="0.25">
      <c r="T559"/>
      <c r="U559"/>
      <c r="V559"/>
      <c r="W559"/>
      <c r="X559"/>
      <c r="Y559"/>
    </row>
    <row r="560" spans="20:25" x14ac:dyDescent="0.25">
      <c r="T560"/>
      <c r="U560"/>
      <c r="V560"/>
      <c r="W560"/>
      <c r="X560"/>
      <c r="Y560"/>
    </row>
    <row r="561" spans="20:25" x14ac:dyDescent="0.25">
      <c r="T561"/>
      <c r="U561"/>
      <c r="V561"/>
      <c r="W561"/>
      <c r="X561"/>
      <c r="Y561"/>
    </row>
    <row r="562" spans="20:25" x14ac:dyDescent="0.25">
      <c r="T562"/>
      <c r="U562"/>
      <c r="V562"/>
      <c r="W562"/>
      <c r="X562"/>
      <c r="Y562"/>
    </row>
    <row r="563" spans="20:25" x14ac:dyDescent="0.25">
      <c r="T563"/>
      <c r="U563"/>
      <c r="V563"/>
      <c r="W563"/>
      <c r="X563"/>
      <c r="Y563"/>
    </row>
    <row r="564" spans="20:25" x14ac:dyDescent="0.25">
      <c r="T564"/>
      <c r="U564"/>
      <c r="V564"/>
      <c r="W564"/>
      <c r="X564"/>
      <c r="Y564"/>
    </row>
    <row r="565" spans="20:25" x14ac:dyDescent="0.25">
      <c r="T565"/>
      <c r="U565"/>
      <c r="V565"/>
      <c r="W565"/>
      <c r="X565"/>
      <c r="Y565"/>
    </row>
    <row r="566" spans="20:25" x14ac:dyDescent="0.25">
      <c r="T566"/>
      <c r="U566"/>
      <c r="V566"/>
      <c r="W566"/>
      <c r="X566"/>
      <c r="Y566"/>
    </row>
    <row r="567" spans="20:25" x14ac:dyDescent="0.25">
      <c r="T567"/>
      <c r="U567"/>
      <c r="V567"/>
      <c r="W567"/>
      <c r="X567"/>
      <c r="Y567"/>
    </row>
    <row r="568" spans="20:25" x14ac:dyDescent="0.25">
      <c r="T568"/>
      <c r="U568"/>
      <c r="V568"/>
      <c r="W568"/>
      <c r="X568"/>
      <c r="Y568"/>
    </row>
    <row r="569" spans="20:25" x14ac:dyDescent="0.25">
      <c r="T569"/>
      <c r="U569"/>
      <c r="V569"/>
      <c r="W569"/>
      <c r="X569"/>
      <c r="Y569"/>
    </row>
    <row r="570" spans="20:25" x14ac:dyDescent="0.25">
      <c r="T570"/>
      <c r="U570"/>
      <c r="V570"/>
      <c r="W570"/>
      <c r="X570"/>
      <c r="Y570"/>
    </row>
    <row r="571" spans="20:25" x14ac:dyDescent="0.25">
      <c r="T571"/>
      <c r="U571"/>
      <c r="V571"/>
      <c r="W571"/>
      <c r="X571"/>
      <c r="Y571"/>
    </row>
    <row r="572" spans="20:25" x14ac:dyDescent="0.25">
      <c r="T572"/>
      <c r="U572"/>
      <c r="V572"/>
      <c r="W572"/>
      <c r="X572"/>
      <c r="Y572"/>
    </row>
    <row r="573" spans="20:25" x14ac:dyDescent="0.25">
      <c r="T573"/>
      <c r="U573"/>
      <c r="V573"/>
      <c r="W573"/>
      <c r="X573"/>
      <c r="Y573"/>
    </row>
    <row r="574" spans="20:25" x14ac:dyDescent="0.25">
      <c r="T574"/>
      <c r="U574"/>
      <c r="V574"/>
      <c r="W574"/>
      <c r="X574"/>
      <c r="Y574"/>
    </row>
    <row r="575" spans="20:25" x14ac:dyDescent="0.25">
      <c r="T575"/>
      <c r="U575"/>
      <c r="V575"/>
      <c r="W575"/>
      <c r="X575"/>
      <c r="Y575"/>
    </row>
    <row r="576" spans="20:25" x14ac:dyDescent="0.25">
      <c r="T576"/>
      <c r="U576"/>
      <c r="V576"/>
      <c r="W576"/>
      <c r="X576"/>
      <c r="Y576"/>
    </row>
    <row r="577" spans="20:25" x14ac:dyDescent="0.25">
      <c r="T577"/>
      <c r="U577"/>
      <c r="V577"/>
      <c r="W577"/>
      <c r="X577"/>
      <c r="Y577"/>
    </row>
    <row r="578" spans="20:25" x14ac:dyDescent="0.25">
      <c r="T578"/>
      <c r="U578"/>
      <c r="V578"/>
      <c r="W578"/>
      <c r="X578"/>
      <c r="Y578"/>
    </row>
    <row r="579" spans="20:25" x14ac:dyDescent="0.25">
      <c r="T579"/>
      <c r="U579"/>
      <c r="V579"/>
      <c r="W579"/>
      <c r="X579"/>
      <c r="Y579"/>
    </row>
    <row r="580" spans="20:25" x14ac:dyDescent="0.25">
      <c r="T580"/>
      <c r="U580"/>
      <c r="V580"/>
      <c r="W580"/>
      <c r="X580"/>
      <c r="Y580"/>
    </row>
    <row r="581" spans="20:25" x14ac:dyDescent="0.25">
      <c r="T581"/>
      <c r="U581"/>
      <c r="V581"/>
      <c r="W581"/>
      <c r="X581"/>
      <c r="Y581"/>
    </row>
    <row r="582" spans="20:25" x14ac:dyDescent="0.25">
      <c r="T582"/>
      <c r="U582"/>
      <c r="V582"/>
      <c r="W582"/>
      <c r="X582"/>
      <c r="Y582"/>
    </row>
    <row r="583" spans="20:25" x14ac:dyDescent="0.25">
      <c r="T583"/>
      <c r="U583"/>
      <c r="V583"/>
      <c r="W583"/>
      <c r="X583"/>
      <c r="Y583"/>
    </row>
    <row r="584" spans="20:25" x14ac:dyDescent="0.25">
      <c r="T584"/>
      <c r="U584"/>
      <c r="V584"/>
      <c r="W584"/>
      <c r="X584"/>
      <c r="Y584"/>
    </row>
    <row r="585" spans="20:25" x14ac:dyDescent="0.25">
      <c r="T585"/>
      <c r="U585"/>
      <c r="V585"/>
      <c r="W585"/>
      <c r="X585"/>
      <c r="Y585"/>
    </row>
    <row r="586" spans="20:25" x14ac:dyDescent="0.25">
      <c r="T586"/>
      <c r="U586"/>
      <c r="V586"/>
      <c r="W586"/>
      <c r="X586"/>
      <c r="Y586"/>
    </row>
    <row r="587" spans="20:25" x14ac:dyDescent="0.25">
      <c r="T587"/>
      <c r="U587"/>
      <c r="V587"/>
      <c r="W587"/>
      <c r="X587"/>
      <c r="Y587"/>
    </row>
    <row r="588" spans="20:25" x14ac:dyDescent="0.25">
      <c r="T588"/>
      <c r="U588"/>
      <c r="V588"/>
      <c r="W588"/>
      <c r="X588"/>
      <c r="Y588"/>
    </row>
    <row r="589" spans="20:25" x14ac:dyDescent="0.25">
      <c r="T589"/>
      <c r="U589"/>
      <c r="V589"/>
      <c r="W589"/>
      <c r="X589"/>
      <c r="Y589"/>
    </row>
    <row r="590" spans="20:25" x14ac:dyDescent="0.25">
      <c r="T590"/>
      <c r="U590"/>
      <c r="V590"/>
      <c r="W590"/>
      <c r="X590"/>
      <c r="Y590"/>
    </row>
    <row r="591" spans="20:25" x14ac:dyDescent="0.25">
      <c r="T591"/>
      <c r="U591"/>
      <c r="V591"/>
      <c r="W591"/>
      <c r="X591"/>
      <c r="Y591"/>
    </row>
    <row r="592" spans="20:25" x14ac:dyDescent="0.25">
      <c r="T592"/>
      <c r="U592"/>
      <c r="V592"/>
      <c r="W592"/>
      <c r="X592"/>
      <c r="Y592"/>
    </row>
    <row r="593" spans="20:25" x14ac:dyDescent="0.25">
      <c r="T593"/>
      <c r="U593"/>
      <c r="V593"/>
      <c r="W593"/>
      <c r="X593"/>
      <c r="Y593"/>
    </row>
    <row r="594" spans="20:25" x14ac:dyDescent="0.25">
      <c r="T594"/>
      <c r="U594"/>
      <c r="V594"/>
      <c r="W594"/>
      <c r="X594"/>
      <c r="Y594"/>
    </row>
    <row r="595" spans="20:25" x14ac:dyDescent="0.25">
      <c r="T595"/>
      <c r="U595"/>
      <c r="V595"/>
      <c r="W595"/>
      <c r="X595"/>
      <c r="Y595"/>
    </row>
    <row r="596" spans="20:25" x14ac:dyDescent="0.25">
      <c r="T596"/>
      <c r="U596"/>
      <c r="V596"/>
      <c r="W596"/>
      <c r="X596"/>
      <c r="Y596"/>
    </row>
    <row r="597" spans="20:25" x14ac:dyDescent="0.25">
      <c r="T597"/>
      <c r="U597"/>
      <c r="V597"/>
      <c r="W597"/>
      <c r="X597"/>
      <c r="Y597"/>
    </row>
    <row r="598" spans="20:25" x14ac:dyDescent="0.25">
      <c r="T598"/>
      <c r="U598"/>
      <c r="V598"/>
      <c r="W598"/>
      <c r="X598"/>
      <c r="Y598"/>
    </row>
    <row r="599" spans="20:25" x14ac:dyDescent="0.25">
      <c r="T599"/>
      <c r="U599"/>
      <c r="V599"/>
      <c r="W599"/>
      <c r="X599"/>
      <c r="Y599"/>
    </row>
    <row r="600" spans="20:25" x14ac:dyDescent="0.25">
      <c r="T600"/>
      <c r="U600"/>
      <c r="V600"/>
      <c r="W600"/>
      <c r="X600"/>
      <c r="Y600"/>
    </row>
    <row r="601" spans="20:25" x14ac:dyDescent="0.25">
      <c r="T601"/>
      <c r="U601"/>
      <c r="V601"/>
      <c r="W601"/>
      <c r="X601"/>
      <c r="Y601"/>
    </row>
    <row r="602" spans="20:25" x14ac:dyDescent="0.25">
      <c r="T602"/>
      <c r="U602"/>
      <c r="V602"/>
      <c r="W602"/>
      <c r="X602"/>
      <c r="Y602"/>
    </row>
    <row r="603" spans="20:25" x14ac:dyDescent="0.25">
      <c r="T603"/>
      <c r="U603"/>
      <c r="V603"/>
      <c r="W603"/>
      <c r="X603"/>
      <c r="Y603"/>
    </row>
    <row r="604" spans="20:25" x14ac:dyDescent="0.25">
      <c r="T604"/>
      <c r="U604"/>
      <c r="V604"/>
      <c r="W604"/>
      <c r="X604"/>
      <c r="Y604"/>
    </row>
    <row r="605" spans="20:25" x14ac:dyDescent="0.25">
      <c r="T605"/>
      <c r="U605"/>
      <c r="V605"/>
      <c r="W605"/>
      <c r="X605"/>
      <c r="Y605"/>
    </row>
    <row r="606" spans="20:25" x14ac:dyDescent="0.25">
      <c r="T606"/>
      <c r="U606"/>
      <c r="V606"/>
      <c r="W606"/>
      <c r="X606"/>
      <c r="Y606"/>
    </row>
    <row r="607" spans="20:25" x14ac:dyDescent="0.25">
      <c r="T607"/>
      <c r="U607"/>
      <c r="V607"/>
      <c r="W607"/>
      <c r="X607"/>
      <c r="Y607"/>
    </row>
    <row r="608" spans="20:25" x14ac:dyDescent="0.25">
      <c r="T608"/>
      <c r="U608"/>
      <c r="V608"/>
      <c r="W608"/>
      <c r="X608"/>
      <c r="Y608"/>
    </row>
    <row r="609" spans="20:25" x14ac:dyDescent="0.25">
      <c r="T609"/>
      <c r="U609"/>
      <c r="V609"/>
      <c r="W609"/>
      <c r="X609"/>
      <c r="Y609"/>
    </row>
    <row r="610" spans="20:25" x14ac:dyDescent="0.25">
      <c r="T610"/>
      <c r="U610"/>
      <c r="V610"/>
      <c r="W610"/>
      <c r="X610"/>
      <c r="Y610"/>
    </row>
    <row r="611" spans="20:25" x14ac:dyDescent="0.25">
      <c r="T611"/>
      <c r="U611"/>
      <c r="V611"/>
      <c r="W611"/>
      <c r="X611"/>
      <c r="Y611"/>
    </row>
    <row r="612" spans="20:25" x14ac:dyDescent="0.25">
      <c r="T612"/>
      <c r="U612"/>
      <c r="V612"/>
      <c r="W612"/>
      <c r="X612"/>
      <c r="Y612"/>
    </row>
    <row r="613" spans="20:25" x14ac:dyDescent="0.25">
      <c r="T613"/>
      <c r="U613"/>
      <c r="V613"/>
      <c r="W613"/>
      <c r="X613"/>
      <c r="Y613"/>
    </row>
    <row r="614" spans="20:25" x14ac:dyDescent="0.25">
      <c r="T614"/>
      <c r="U614"/>
      <c r="V614"/>
      <c r="W614"/>
      <c r="X614"/>
      <c r="Y614"/>
    </row>
    <row r="615" spans="20:25" x14ac:dyDescent="0.25">
      <c r="T615"/>
      <c r="U615"/>
      <c r="V615"/>
      <c r="W615"/>
      <c r="X615"/>
      <c r="Y615"/>
    </row>
    <row r="616" spans="20:25" x14ac:dyDescent="0.25">
      <c r="T616"/>
      <c r="U616"/>
      <c r="V616"/>
      <c r="W616"/>
      <c r="X616"/>
      <c r="Y616"/>
    </row>
    <row r="617" spans="20:25" x14ac:dyDescent="0.25">
      <c r="T617"/>
      <c r="U617"/>
      <c r="V617"/>
      <c r="W617"/>
      <c r="X617"/>
      <c r="Y617"/>
    </row>
    <row r="618" spans="20:25" x14ac:dyDescent="0.25">
      <c r="T618"/>
      <c r="U618"/>
      <c r="V618"/>
      <c r="W618"/>
      <c r="X618"/>
      <c r="Y618"/>
    </row>
    <row r="619" spans="20:25" x14ac:dyDescent="0.25">
      <c r="T619"/>
      <c r="U619"/>
      <c r="V619"/>
      <c r="W619"/>
      <c r="X619"/>
      <c r="Y619"/>
    </row>
    <row r="620" spans="20:25" x14ac:dyDescent="0.25">
      <c r="T620"/>
      <c r="U620"/>
      <c r="V620"/>
      <c r="W620"/>
      <c r="X620"/>
      <c r="Y620"/>
    </row>
    <row r="621" spans="20:25" x14ac:dyDescent="0.25">
      <c r="T621"/>
      <c r="U621"/>
      <c r="V621"/>
      <c r="W621"/>
      <c r="X621"/>
      <c r="Y621"/>
    </row>
    <row r="622" spans="20:25" x14ac:dyDescent="0.25">
      <c r="T622"/>
      <c r="U622"/>
      <c r="V622"/>
      <c r="W622"/>
      <c r="X622"/>
      <c r="Y622"/>
    </row>
    <row r="623" spans="20:25" x14ac:dyDescent="0.25">
      <c r="T623"/>
      <c r="U623"/>
      <c r="V623"/>
      <c r="W623"/>
      <c r="X623"/>
      <c r="Y623"/>
    </row>
    <row r="624" spans="20:25" x14ac:dyDescent="0.25">
      <c r="T624"/>
      <c r="U624"/>
      <c r="V624"/>
      <c r="W624"/>
      <c r="X624"/>
      <c r="Y624"/>
    </row>
    <row r="625" spans="20:25" x14ac:dyDescent="0.25">
      <c r="T625"/>
      <c r="U625"/>
      <c r="V625"/>
      <c r="W625"/>
      <c r="X625"/>
      <c r="Y625"/>
    </row>
    <row r="626" spans="20:25" x14ac:dyDescent="0.25">
      <c r="T626"/>
      <c r="U626"/>
      <c r="V626"/>
      <c r="W626"/>
      <c r="X626"/>
      <c r="Y626"/>
    </row>
    <row r="627" spans="20:25" x14ac:dyDescent="0.25">
      <c r="T627"/>
      <c r="U627"/>
      <c r="V627"/>
      <c r="W627"/>
      <c r="X627"/>
      <c r="Y627"/>
    </row>
    <row r="628" spans="20:25" x14ac:dyDescent="0.25">
      <c r="T628"/>
      <c r="U628"/>
      <c r="V628"/>
      <c r="W628"/>
      <c r="X628"/>
      <c r="Y628"/>
    </row>
    <row r="629" spans="20:25" x14ac:dyDescent="0.25">
      <c r="T629"/>
      <c r="U629"/>
      <c r="V629"/>
      <c r="W629"/>
      <c r="X629"/>
      <c r="Y629"/>
    </row>
    <row r="630" spans="20:25" x14ac:dyDescent="0.25">
      <c r="T630"/>
      <c r="U630"/>
      <c r="V630"/>
      <c r="W630"/>
      <c r="X630"/>
      <c r="Y630"/>
    </row>
    <row r="631" spans="20:25" x14ac:dyDescent="0.25">
      <c r="T631"/>
      <c r="U631"/>
      <c r="V631"/>
      <c r="W631"/>
      <c r="X631"/>
      <c r="Y631"/>
    </row>
    <row r="632" spans="20:25" x14ac:dyDescent="0.25">
      <c r="T632"/>
      <c r="U632"/>
      <c r="V632"/>
      <c r="W632"/>
      <c r="X632"/>
      <c r="Y632"/>
    </row>
    <row r="633" spans="20:25" x14ac:dyDescent="0.25">
      <c r="T633"/>
      <c r="U633"/>
      <c r="V633"/>
      <c r="W633"/>
      <c r="X633"/>
      <c r="Y633"/>
    </row>
    <row r="634" spans="20:25" x14ac:dyDescent="0.25">
      <c r="T634"/>
      <c r="U634"/>
      <c r="V634"/>
      <c r="W634"/>
      <c r="X634"/>
      <c r="Y634"/>
    </row>
    <row r="635" spans="20:25" x14ac:dyDescent="0.25">
      <c r="T635"/>
      <c r="U635"/>
      <c r="V635"/>
      <c r="W635"/>
      <c r="X635"/>
      <c r="Y635"/>
    </row>
    <row r="636" spans="20:25" x14ac:dyDescent="0.25">
      <c r="T636"/>
      <c r="U636"/>
      <c r="V636"/>
      <c r="W636"/>
      <c r="X636"/>
      <c r="Y636"/>
    </row>
    <row r="637" spans="20:25" x14ac:dyDescent="0.25">
      <c r="T637"/>
      <c r="U637"/>
      <c r="V637"/>
      <c r="W637"/>
      <c r="X637"/>
      <c r="Y637"/>
    </row>
    <row r="638" spans="20:25" x14ac:dyDescent="0.25">
      <c r="T638"/>
      <c r="U638"/>
      <c r="V638"/>
      <c r="W638"/>
      <c r="X638"/>
      <c r="Y638"/>
    </row>
    <row r="639" spans="20:25" x14ac:dyDescent="0.25">
      <c r="T639"/>
      <c r="U639"/>
      <c r="V639"/>
      <c r="W639"/>
      <c r="X639"/>
      <c r="Y639"/>
    </row>
    <row r="640" spans="20:25" x14ac:dyDescent="0.25">
      <c r="T640"/>
      <c r="U640"/>
      <c r="V640"/>
      <c r="W640"/>
      <c r="X640"/>
      <c r="Y640"/>
    </row>
    <row r="641" spans="20:25" x14ac:dyDescent="0.25">
      <c r="T641"/>
      <c r="U641"/>
      <c r="V641"/>
      <c r="W641"/>
      <c r="X641"/>
      <c r="Y641"/>
    </row>
    <row r="642" spans="20:25" x14ac:dyDescent="0.25">
      <c r="T642"/>
      <c r="U642"/>
      <c r="V642"/>
      <c r="W642"/>
      <c r="X642"/>
      <c r="Y642"/>
    </row>
    <row r="643" spans="20:25" x14ac:dyDescent="0.25">
      <c r="T643"/>
      <c r="U643"/>
      <c r="V643"/>
      <c r="W643"/>
      <c r="X643"/>
      <c r="Y643"/>
    </row>
    <row r="644" spans="20:25" x14ac:dyDescent="0.25">
      <c r="T644"/>
      <c r="U644"/>
      <c r="V644"/>
      <c r="W644"/>
      <c r="X644"/>
      <c r="Y644"/>
    </row>
    <row r="645" spans="20:25" x14ac:dyDescent="0.25">
      <c r="T645"/>
      <c r="U645"/>
      <c r="V645"/>
      <c r="W645"/>
      <c r="X645"/>
      <c r="Y645"/>
    </row>
    <row r="646" spans="20:25" x14ac:dyDescent="0.25">
      <c r="T646"/>
      <c r="U646"/>
      <c r="V646"/>
      <c r="W646"/>
      <c r="X646"/>
      <c r="Y646"/>
    </row>
    <row r="647" spans="20:25" x14ac:dyDescent="0.25">
      <c r="T647"/>
      <c r="U647"/>
      <c r="V647"/>
      <c r="W647"/>
      <c r="X647"/>
      <c r="Y647"/>
    </row>
    <row r="648" spans="20:25" x14ac:dyDescent="0.25">
      <c r="T648"/>
      <c r="U648"/>
      <c r="V648"/>
      <c r="W648"/>
      <c r="X648"/>
      <c r="Y648"/>
    </row>
    <row r="649" spans="20:25" x14ac:dyDescent="0.25">
      <c r="T649"/>
      <c r="U649"/>
      <c r="V649"/>
      <c r="W649"/>
      <c r="X649"/>
      <c r="Y649"/>
    </row>
    <row r="650" spans="20:25" x14ac:dyDescent="0.25">
      <c r="T650"/>
      <c r="U650"/>
      <c r="V650"/>
      <c r="W650"/>
      <c r="X650"/>
      <c r="Y650"/>
    </row>
    <row r="651" spans="20:25" x14ac:dyDescent="0.25">
      <c r="T651"/>
      <c r="U651"/>
      <c r="V651"/>
      <c r="W651"/>
      <c r="X651"/>
      <c r="Y651"/>
    </row>
    <row r="652" spans="20:25" x14ac:dyDescent="0.25">
      <c r="T652"/>
      <c r="U652"/>
      <c r="V652"/>
      <c r="W652"/>
      <c r="X652"/>
      <c r="Y652"/>
    </row>
    <row r="653" spans="20:25" x14ac:dyDescent="0.25">
      <c r="T653"/>
      <c r="U653"/>
      <c r="V653"/>
      <c r="W653"/>
      <c r="X653"/>
      <c r="Y653"/>
    </row>
    <row r="654" spans="20:25" x14ac:dyDescent="0.25">
      <c r="T654"/>
      <c r="U654"/>
      <c r="V654"/>
      <c r="W654"/>
      <c r="X654"/>
      <c r="Y654"/>
    </row>
    <row r="655" spans="20:25" x14ac:dyDescent="0.25">
      <c r="T655"/>
      <c r="U655"/>
      <c r="V655"/>
      <c r="W655"/>
      <c r="X655"/>
      <c r="Y655"/>
    </row>
    <row r="656" spans="20:25" x14ac:dyDescent="0.25">
      <c r="T656"/>
      <c r="U656"/>
      <c r="V656"/>
      <c r="W656"/>
      <c r="X656"/>
      <c r="Y656"/>
    </row>
    <row r="657" spans="20:25" x14ac:dyDescent="0.25">
      <c r="T657"/>
      <c r="U657"/>
      <c r="V657"/>
      <c r="W657"/>
      <c r="X657"/>
      <c r="Y657"/>
    </row>
    <row r="658" spans="20:25" x14ac:dyDescent="0.25">
      <c r="T658"/>
      <c r="U658"/>
      <c r="V658"/>
      <c r="W658"/>
      <c r="X658"/>
      <c r="Y658"/>
    </row>
    <row r="659" spans="20:25" x14ac:dyDescent="0.25">
      <c r="T659"/>
      <c r="U659"/>
      <c r="V659"/>
      <c r="W659"/>
      <c r="X659"/>
      <c r="Y659"/>
    </row>
    <row r="660" spans="20:25" x14ac:dyDescent="0.25">
      <c r="T660"/>
      <c r="U660"/>
      <c r="V660"/>
      <c r="W660"/>
      <c r="X660"/>
      <c r="Y660"/>
    </row>
    <row r="661" spans="20:25" x14ac:dyDescent="0.25">
      <c r="T661"/>
      <c r="U661"/>
      <c r="V661"/>
      <c r="W661"/>
      <c r="X661"/>
      <c r="Y661"/>
    </row>
    <row r="662" spans="20:25" x14ac:dyDescent="0.25">
      <c r="T662"/>
      <c r="U662"/>
      <c r="V662"/>
      <c r="W662"/>
      <c r="X662"/>
      <c r="Y662"/>
    </row>
    <row r="663" spans="20:25" x14ac:dyDescent="0.25">
      <c r="T663"/>
      <c r="U663"/>
      <c r="V663"/>
      <c r="W663"/>
      <c r="X663"/>
      <c r="Y663"/>
    </row>
    <row r="664" spans="20:25" x14ac:dyDescent="0.25">
      <c r="T664"/>
      <c r="U664"/>
      <c r="V664"/>
      <c r="W664"/>
      <c r="X664"/>
      <c r="Y664"/>
    </row>
    <row r="665" spans="20:25" x14ac:dyDescent="0.25">
      <c r="T665"/>
      <c r="U665"/>
      <c r="V665"/>
      <c r="W665"/>
      <c r="X665"/>
      <c r="Y665"/>
    </row>
    <row r="666" spans="20:25" x14ac:dyDescent="0.25">
      <c r="T666"/>
      <c r="U666"/>
      <c r="V666"/>
      <c r="W666"/>
      <c r="X666"/>
      <c r="Y666"/>
    </row>
    <row r="667" spans="20:25" x14ac:dyDescent="0.25">
      <c r="T667"/>
      <c r="U667"/>
      <c r="V667"/>
      <c r="W667"/>
      <c r="X667"/>
      <c r="Y667"/>
    </row>
    <row r="668" spans="20:25" x14ac:dyDescent="0.25">
      <c r="T668"/>
      <c r="U668"/>
      <c r="V668"/>
      <c r="W668"/>
      <c r="X668"/>
      <c r="Y668"/>
    </row>
    <row r="669" spans="20:25" x14ac:dyDescent="0.25">
      <c r="T669"/>
      <c r="U669"/>
      <c r="V669"/>
      <c r="W669"/>
      <c r="X669"/>
      <c r="Y669"/>
    </row>
    <row r="670" spans="20:25" x14ac:dyDescent="0.25">
      <c r="T670"/>
      <c r="U670"/>
      <c r="V670"/>
      <c r="W670"/>
      <c r="X670"/>
      <c r="Y670"/>
    </row>
    <row r="671" spans="20:25" x14ac:dyDescent="0.25">
      <c r="T671"/>
      <c r="U671"/>
      <c r="V671"/>
      <c r="W671"/>
      <c r="X671"/>
      <c r="Y671"/>
    </row>
    <row r="672" spans="20:25" x14ac:dyDescent="0.25">
      <c r="T672"/>
      <c r="U672"/>
      <c r="V672"/>
      <c r="W672"/>
      <c r="X672"/>
      <c r="Y672"/>
    </row>
    <row r="673" spans="20:25" x14ac:dyDescent="0.25">
      <c r="T673"/>
      <c r="U673"/>
      <c r="V673"/>
      <c r="W673"/>
      <c r="X673"/>
      <c r="Y673"/>
    </row>
    <row r="674" spans="20:25" x14ac:dyDescent="0.25">
      <c r="T674"/>
      <c r="U674"/>
      <c r="V674"/>
      <c r="W674"/>
      <c r="X674"/>
      <c r="Y674"/>
    </row>
    <row r="675" spans="20:25" x14ac:dyDescent="0.25">
      <c r="T675"/>
      <c r="U675"/>
      <c r="V675"/>
      <c r="W675"/>
      <c r="X675"/>
      <c r="Y675"/>
    </row>
    <row r="676" spans="20:25" x14ac:dyDescent="0.25">
      <c r="T676"/>
      <c r="U676"/>
      <c r="V676"/>
      <c r="W676"/>
      <c r="X676"/>
      <c r="Y676"/>
    </row>
    <row r="677" spans="20:25" x14ac:dyDescent="0.25">
      <c r="T677"/>
      <c r="U677"/>
      <c r="V677"/>
      <c r="W677"/>
      <c r="X677"/>
      <c r="Y677"/>
    </row>
    <row r="678" spans="20:25" x14ac:dyDescent="0.25">
      <c r="T678"/>
      <c r="U678"/>
      <c r="V678"/>
      <c r="W678"/>
      <c r="X678"/>
      <c r="Y678"/>
    </row>
    <row r="679" spans="20:25" x14ac:dyDescent="0.25">
      <c r="T679"/>
      <c r="U679"/>
      <c r="V679"/>
      <c r="W679"/>
      <c r="X679"/>
      <c r="Y679"/>
    </row>
    <row r="680" spans="20:25" x14ac:dyDescent="0.25">
      <c r="T680"/>
      <c r="U680"/>
      <c r="V680"/>
      <c r="W680"/>
      <c r="X680"/>
      <c r="Y680"/>
    </row>
    <row r="681" spans="20:25" x14ac:dyDescent="0.25">
      <c r="T681"/>
      <c r="U681"/>
      <c r="V681"/>
      <c r="W681"/>
      <c r="X681"/>
      <c r="Y681"/>
    </row>
    <row r="682" spans="20:25" x14ac:dyDescent="0.25">
      <c r="T682"/>
      <c r="U682"/>
      <c r="V682"/>
      <c r="W682"/>
      <c r="X682"/>
      <c r="Y682"/>
    </row>
    <row r="683" spans="20:25" x14ac:dyDescent="0.25">
      <c r="T683"/>
      <c r="U683"/>
      <c r="V683"/>
      <c r="W683"/>
      <c r="X683"/>
      <c r="Y683"/>
    </row>
    <row r="684" spans="20:25" x14ac:dyDescent="0.25">
      <c r="T684"/>
      <c r="U684"/>
      <c r="V684"/>
      <c r="W684"/>
      <c r="X684"/>
      <c r="Y684"/>
    </row>
    <row r="685" spans="20:25" x14ac:dyDescent="0.25">
      <c r="T685"/>
      <c r="U685"/>
      <c r="V685"/>
      <c r="W685"/>
      <c r="X685"/>
      <c r="Y685"/>
    </row>
    <row r="686" spans="20:25" x14ac:dyDescent="0.25">
      <c r="T686"/>
      <c r="U686"/>
      <c r="V686"/>
      <c r="W686"/>
      <c r="X686"/>
      <c r="Y686"/>
    </row>
    <row r="687" spans="20:25" x14ac:dyDescent="0.25">
      <c r="T687"/>
      <c r="U687"/>
      <c r="V687"/>
      <c r="W687"/>
      <c r="X687"/>
      <c r="Y687"/>
    </row>
    <row r="688" spans="20:25" x14ac:dyDescent="0.25">
      <c r="T688"/>
      <c r="U688"/>
      <c r="V688"/>
      <c r="W688"/>
      <c r="X688"/>
      <c r="Y688"/>
    </row>
    <row r="689" spans="20:25" x14ac:dyDescent="0.25">
      <c r="T689"/>
      <c r="U689"/>
      <c r="V689"/>
      <c r="W689"/>
      <c r="X689"/>
      <c r="Y689"/>
    </row>
    <row r="690" spans="20:25" x14ac:dyDescent="0.25">
      <c r="T690"/>
      <c r="U690"/>
      <c r="V690"/>
      <c r="W690"/>
      <c r="X690"/>
      <c r="Y690"/>
    </row>
    <row r="691" spans="20:25" x14ac:dyDescent="0.25">
      <c r="T691"/>
      <c r="U691"/>
      <c r="V691"/>
      <c r="W691"/>
      <c r="X691"/>
      <c r="Y691"/>
    </row>
    <row r="692" spans="20:25" x14ac:dyDescent="0.25">
      <c r="T692"/>
      <c r="U692"/>
      <c r="V692"/>
      <c r="W692"/>
      <c r="X692"/>
      <c r="Y692"/>
    </row>
    <row r="693" spans="20:25" x14ac:dyDescent="0.25">
      <c r="T693"/>
      <c r="U693"/>
      <c r="V693"/>
      <c r="W693"/>
      <c r="X693"/>
      <c r="Y693"/>
    </row>
    <row r="694" spans="20:25" x14ac:dyDescent="0.25">
      <c r="T694"/>
      <c r="U694"/>
      <c r="V694"/>
      <c r="W694"/>
      <c r="X694"/>
      <c r="Y694"/>
    </row>
    <row r="695" spans="20:25" x14ac:dyDescent="0.25">
      <c r="T695"/>
      <c r="U695"/>
      <c r="V695"/>
      <c r="W695"/>
      <c r="X695"/>
      <c r="Y695"/>
    </row>
    <row r="696" spans="20:25" x14ac:dyDescent="0.25">
      <c r="T696"/>
      <c r="U696"/>
      <c r="V696"/>
      <c r="W696"/>
      <c r="X696"/>
      <c r="Y696"/>
    </row>
    <row r="697" spans="20:25" x14ac:dyDescent="0.25">
      <c r="T697"/>
      <c r="U697"/>
      <c r="V697"/>
      <c r="W697"/>
      <c r="X697"/>
      <c r="Y697"/>
    </row>
    <row r="698" spans="20:25" x14ac:dyDescent="0.25">
      <c r="T698"/>
      <c r="U698"/>
      <c r="V698"/>
      <c r="W698"/>
      <c r="X698"/>
      <c r="Y698"/>
    </row>
    <row r="699" spans="20:25" x14ac:dyDescent="0.25">
      <c r="T699"/>
      <c r="U699"/>
      <c r="V699"/>
      <c r="W699"/>
      <c r="X699"/>
      <c r="Y699"/>
    </row>
    <row r="700" spans="20:25" x14ac:dyDescent="0.25">
      <c r="T700"/>
      <c r="U700"/>
      <c r="V700"/>
      <c r="W700"/>
      <c r="X700"/>
      <c r="Y700"/>
    </row>
    <row r="701" spans="20:25" x14ac:dyDescent="0.25">
      <c r="T701"/>
      <c r="U701"/>
      <c r="V701"/>
      <c r="W701"/>
      <c r="X701"/>
      <c r="Y701"/>
    </row>
    <row r="702" spans="20:25" x14ac:dyDescent="0.25">
      <c r="T702"/>
      <c r="U702"/>
      <c r="V702"/>
      <c r="W702"/>
      <c r="X702"/>
      <c r="Y702"/>
    </row>
    <row r="703" spans="20:25" x14ac:dyDescent="0.25">
      <c r="T703"/>
      <c r="U703"/>
      <c r="V703"/>
      <c r="W703"/>
      <c r="X703"/>
      <c r="Y703"/>
    </row>
    <row r="704" spans="20:25" x14ac:dyDescent="0.25">
      <c r="T704"/>
      <c r="U704"/>
      <c r="V704"/>
      <c r="W704"/>
      <c r="X704"/>
      <c r="Y704"/>
    </row>
    <row r="705" spans="20:25" x14ac:dyDescent="0.25">
      <c r="T705"/>
      <c r="U705"/>
      <c r="V705"/>
      <c r="W705"/>
      <c r="X705"/>
      <c r="Y705"/>
    </row>
    <row r="706" spans="20:25" x14ac:dyDescent="0.25">
      <c r="T706"/>
      <c r="U706"/>
      <c r="V706"/>
      <c r="W706"/>
      <c r="X706"/>
      <c r="Y706"/>
    </row>
    <row r="707" spans="20:25" x14ac:dyDescent="0.25">
      <c r="T707"/>
      <c r="U707"/>
      <c r="V707"/>
      <c r="W707"/>
      <c r="X707"/>
      <c r="Y707"/>
    </row>
    <row r="708" spans="20:25" x14ac:dyDescent="0.25">
      <c r="T708"/>
      <c r="U708"/>
      <c r="V708"/>
      <c r="W708"/>
      <c r="X708"/>
      <c r="Y708"/>
    </row>
    <row r="709" spans="20:25" x14ac:dyDescent="0.25">
      <c r="T709"/>
      <c r="U709"/>
      <c r="V709"/>
      <c r="W709"/>
      <c r="X709"/>
      <c r="Y709"/>
    </row>
    <row r="710" spans="20:25" x14ac:dyDescent="0.25">
      <c r="T710"/>
      <c r="U710"/>
      <c r="V710"/>
      <c r="W710"/>
      <c r="X710"/>
      <c r="Y710"/>
    </row>
    <row r="711" spans="20:25" x14ac:dyDescent="0.25">
      <c r="T711"/>
      <c r="U711"/>
      <c r="V711"/>
      <c r="W711"/>
      <c r="X711"/>
      <c r="Y711"/>
    </row>
    <row r="712" spans="20:25" x14ac:dyDescent="0.25">
      <c r="T712"/>
      <c r="U712"/>
      <c r="V712"/>
      <c r="W712"/>
      <c r="X712"/>
      <c r="Y712"/>
    </row>
    <row r="713" spans="20:25" x14ac:dyDescent="0.25">
      <c r="T713"/>
      <c r="U713"/>
      <c r="V713"/>
      <c r="W713"/>
      <c r="X713"/>
      <c r="Y713"/>
    </row>
    <row r="714" spans="20:25" x14ac:dyDescent="0.25">
      <c r="T714"/>
      <c r="U714"/>
      <c r="V714"/>
      <c r="W714"/>
      <c r="X714"/>
      <c r="Y714"/>
    </row>
    <row r="715" spans="20:25" x14ac:dyDescent="0.25">
      <c r="T715"/>
      <c r="U715"/>
      <c r="V715"/>
      <c r="W715"/>
      <c r="X715"/>
      <c r="Y715"/>
    </row>
    <row r="716" spans="20:25" x14ac:dyDescent="0.25">
      <c r="T716"/>
      <c r="U716"/>
      <c r="V716"/>
      <c r="W716"/>
      <c r="X716"/>
      <c r="Y716"/>
    </row>
    <row r="717" spans="20:25" x14ac:dyDescent="0.25">
      <c r="T717"/>
      <c r="U717"/>
      <c r="V717"/>
      <c r="W717"/>
      <c r="X717"/>
      <c r="Y717"/>
    </row>
    <row r="718" spans="20:25" x14ac:dyDescent="0.25">
      <c r="T718"/>
      <c r="U718"/>
      <c r="V718"/>
      <c r="W718"/>
      <c r="X718"/>
      <c r="Y718"/>
    </row>
    <row r="719" spans="20:25" x14ac:dyDescent="0.25">
      <c r="T719"/>
      <c r="U719"/>
      <c r="V719"/>
      <c r="W719"/>
      <c r="X719"/>
      <c r="Y719"/>
    </row>
    <row r="720" spans="20:25" x14ac:dyDescent="0.25">
      <c r="T720"/>
      <c r="U720"/>
      <c r="V720"/>
      <c r="W720"/>
      <c r="X720"/>
      <c r="Y720"/>
    </row>
    <row r="721" spans="20:25" x14ac:dyDescent="0.25">
      <c r="T721"/>
      <c r="U721"/>
      <c r="V721"/>
      <c r="W721"/>
      <c r="X721"/>
      <c r="Y721"/>
    </row>
    <row r="722" spans="20:25" x14ac:dyDescent="0.25">
      <c r="T722"/>
      <c r="U722"/>
      <c r="V722"/>
      <c r="W722"/>
      <c r="X722"/>
      <c r="Y722"/>
    </row>
    <row r="723" spans="20:25" x14ac:dyDescent="0.25">
      <c r="T723"/>
      <c r="U723"/>
      <c r="V723"/>
      <c r="W723"/>
      <c r="X723"/>
      <c r="Y723"/>
    </row>
    <row r="724" spans="20:25" x14ac:dyDescent="0.25">
      <c r="T724"/>
      <c r="U724"/>
      <c r="V724"/>
      <c r="W724"/>
      <c r="X724"/>
      <c r="Y724"/>
    </row>
    <row r="725" spans="20:25" x14ac:dyDescent="0.25">
      <c r="T725"/>
      <c r="U725"/>
      <c r="V725"/>
      <c r="W725"/>
      <c r="X725"/>
      <c r="Y725"/>
    </row>
    <row r="726" spans="20:25" x14ac:dyDescent="0.25">
      <c r="T726"/>
      <c r="U726"/>
      <c r="V726"/>
      <c r="W726"/>
      <c r="X726"/>
      <c r="Y726"/>
    </row>
    <row r="727" spans="20:25" x14ac:dyDescent="0.25">
      <c r="T727"/>
      <c r="U727"/>
      <c r="V727"/>
      <c r="W727"/>
      <c r="X727"/>
      <c r="Y727"/>
    </row>
    <row r="728" spans="20:25" x14ac:dyDescent="0.25">
      <c r="T728"/>
      <c r="U728"/>
      <c r="V728"/>
      <c r="W728"/>
      <c r="X728"/>
      <c r="Y728"/>
    </row>
    <row r="729" spans="20:25" x14ac:dyDescent="0.25">
      <c r="T729"/>
      <c r="U729"/>
      <c r="V729"/>
      <c r="W729"/>
      <c r="X729"/>
      <c r="Y729"/>
    </row>
    <row r="730" spans="20:25" x14ac:dyDescent="0.25">
      <c r="T730"/>
      <c r="U730"/>
      <c r="V730"/>
      <c r="W730"/>
      <c r="X730"/>
      <c r="Y730"/>
    </row>
    <row r="731" spans="20:25" x14ac:dyDescent="0.25">
      <c r="T731"/>
      <c r="U731"/>
      <c r="V731"/>
      <c r="W731"/>
      <c r="X731"/>
      <c r="Y731"/>
    </row>
    <row r="732" spans="20:25" x14ac:dyDescent="0.25">
      <c r="T732"/>
      <c r="U732"/>
      <c r="V732"/>
      <c r="W732"/>
      <c r="X732"/>
      <c r="Y732"/>
    </row>
    <row r="733" spans="20:25" x14ac:dyDescent="0.25">
      <c r="T733"/>
      <c r="U733"/>
      <c r="V733"/>
      <c r="W733"/>
      <c r="X733"/>
      <c r="Y733"/>
    </row>
    <row r="734" spans="20:25" x14ac:dyDescent="0.25">
      <c r="T734"/>
      <c r="U734"/>
      <c r="V734"/>
      <c r="W734"/>
      <c r="X734"/>
      <c r="Y734"/>
    </row>
    <row r="735" spans="20:25" x14ac:dyDescent="0.25">
      <c r="T735"/>
      <c r="U735"/>
      <c r="V735"/>
      <c r="W735"/>
      <c r="X735"/>
      <c r="Y735"/>
    </row>
    <row r="736" spans="20:25" x14ac:dyDescent="0.25">
      <c r="T736"/>
      <c r="U736"/>
      <c r="V736"/>
      <c r="W736"/>
      <c r="X736"/>
      <c r="Y736"/>
    </row>
    <row r="737" spans="20:25" x14ac:dyDescent="0.25">
      <c r="T737"/>
      <c r="U737"/>
      <c r="V737"/>
      <c r="W737"/>
      <c r="X737"/>
      <c r="Y737"/>
    </row>
    <row r="738" spans="20:25" x14ac:dyDescent="0.25">
      <c r="T738"/>
      <c r="U738"/>
      <c r="V738"/>
      <c r="W738"/>
      <c r="X738"/>
      <c r="Y738"/>
    </row>
    <row r="739" spans="20:25" x14ac:dyDescent="0.25">
      <c r="T739"/>
      <c r="U739"/>
      <c r="V739"/>
      <c r="W739"/>
      <c r="X739"/>
      <c r="Y739"/>
    </row>
    <row r="740" spans="20:25" x14ac:dyDescent="0.25">
      <c r="T740"/>
      <c r="U740"/>
      <c r="V740"/>
      <c r="W740"/>
      <c r="X740"/>
      <c r="Y740"/>
    </row>
    <row r="741" spans="20:25" x14ac:dyDescent="0.25">
      <c r="T741"/>
      <c r="U741"/>
      <c r="V741"/>
      <c r="W741"/>
      <c r="X741"/>
      <c r="Y741"/>
    </row>
    <row r="742" spans="20:25" x14ac:dyDescent="0.25">
      <c r="T742"/>
      <c r="U742"/>
      <c r="V742"/>
      <c r="W742"/>
      <c r="X742"/>
      <c r="Y742"/>
    </row>
    <row r="743" spans="20:25" x14ac:dyDescent="0.25">
      <c r="T743"/>
      <c r="U743"/>
      <c r="V743"/>
      <c r="W743"/>
      <c r="X743"/>
      <c r="Y743"/>
    </row>
    <row r="744" spans="20:25" x14ac:dyDescent="0.25">
      <c r="T744"/>
      <c r="U744"/>
      <c r="V744"/>
      <c r="W744"/>
      <c r="X744"/>
      <c r="Y744"/>
    </row>
    <row r="745" spans="20:25" x14ac:dyDescent="0.25">
      <c r="T745"/>
      <c r="U745"/>
      <c r="V745"/>
      <c r="W745"/>
      <c r="X745"/>
      <c r="Y745"/>
    </row>
    <row r="746" spans="20:25" x14ac:dyDescent="0.25">
      <c r="T746"/>
      <c r="U746"/>
      <c r="V746"/>
      <c r="W746"/>
      <c r="X746"/>
      <c r="Y746"/>
    </row>
    <row r="747" spans="20:25" x14ac:dyDescent="0.25">
      <c r="T747"/>
      <c r="U747"/>
      <c r="V747"/>
      <c r="W747"/>
      <c r="X747"/>
      <c r="Y747"/>
    </row>
    <row r="748" spans="20:25" x14ac:dyDescent="0.25">
      <c r="T748"/>
      <c r="U748"/>
      <c r="V748"/>
      <c r="W748"/>
      <c r="X748"/>
      <c r="Y748"/>
    </row>
    <row r="749" spans="20:25" x14ac:dyDescent="0.25">
      <c r="T749"/>
      <c r="U749"/>
      <c r="V749"/>
      <c r="W749"/>
      <c r="X749"/>
      <c r="Y749"/>
    </row>
    <row r="750" spans="20:25" x14ac:dyDescent="0.25">
      <c r="T750"/>
      <c r="U750"/>
      <c r="V750"/>
      <c r="W750"/>
      <c r="X750"/>
      <c r="Y750"/>
    </row>
    <row r="751" spans="20:25" x14ac:dyDescent="0.25">
      <c r="T751"/>
      <c r="U751"/>
      <c r="V751"/>
      <c r="W751"/>
      <c r="X751"/>
      <c r="Y751"/>
    </row>
    <row r="752" spans="20:25" x14ac:dyDescent="0.25">
      <c r="T752"/>
      <c r="U752"/>
      <c r="V752"/>
      <c r="W752"/>
      <c r="X752"/>
      <c r="Y752"/>
    </row>
    <row r="753" spans="20:25" x14ac:dyDescent="0.25">
      <c r="T753"/>
      <c r="U753"/>
      <c r="V753"/>
      <c r="W753"/>
      <c r="X753"/>
      <c r="Y753"/>
    </row>
    <row r="754" spans="20:25" x14ac:dyDescent="0.25">
      <c r="T754"/>
      <c r="U754"/>
      <c r="V754"/>
      <c r="W754"/>
      <c r="X754"/>
      <c r="Y754"/>
    </row>
    <row r="755" spans="20:25" x14ac:dyDescent="0.25">
      <c r="T755"/>
      <c r="U755"/>
      <c r="V755"/>
      <c r="W755"/>
      <c r="X755"/>
      <c r="Y755"/>
    </row>
    <row r="756" spans="20:25" x14ac:dyDescent="0.25">
      <c r="T756"/>
      <c r="U756"/>
      <c r="V756"/>
      <c r="W756"/>
      <c r="X756"/>
      <c r="Y756"/>
    </row>
    <row r="757" spans="20:25" x14ac:dyDescent="0.25">
      <c r="T757"/>
      <c r="U757"/>
      <c r="V757"/>
      <c r="W757"/>
      <c r="X757"/>
      <c r="Y757"/>
    </row>
    <row r="758" spans="20:25" x14ac:dyDescent="0.25">
      <c r="T758"/>
      <c r="U758"/>
      <c r="V758"/>
      <c r="W758"/>
      <c r="X758"/>
      <c r="Y758"/>
    </row>
    <row r="759" spans="20:25" x14ac:dyDescent="0.25">
      <c r="T759"/>
      <c r="U759"/>
      <c r="V759"/>
      <c r="W759"/>
      <c r="X759"/>
      <c r="Y759"/>
    </row>
    <row r="760" spans="20:25" x14ac:dyDescent="0.25">
      <c r="T760"/>
      <c r="U760"/>
      <c r="V760"/>
      <c r="W760"/>
      <c r="X760"/>
      <c r="Y760"/>
    </row>
    <row r="761" spans="20:25" x14ac:dyDescent="0.25">
      <c r="T761"/>
      <c r="U761"/>
      <c r="V761"/>
      <c r="W761"/>
      <c r="X761"/>
      <c r="Y761"/>
    </row>
    <row r="762" spans="20:25" x14ac:dyDescent="0.25">
      <c r="T762"/>
      <c r="U762"/>
      <c r="V762"/>
      <c r="W762"/>
      <c r="X762"/>
      <c r="Y762"/>
    </row>
    <row r="763" spans="20:25" x14ac:dyDescent="0.25">
      <c r="T763"/>
      <c r="U763"/>
      <c r="V763"/>
      <c r="W763"/>
      <c r="X763"/>
      <c r="Y763"/>
    </row>
    <row r="764" spans="20:25" x14ac:dyDescent="0.25">
      <c r="T764"/>
      <c r="U764"/>
      <c r="V764"/>
      <c r="W764"/>
      <c r="X764"/>
      <c r="Y764"/>
    </row>
    <row r="765" spans="20:25" x14ac:dyDescent="0.25">
      <c r="T765"/>
      <c r="U765"/>
      <c r="V765"/>
      <c r="W765"/>
      <c r="X765"/>
      <c r="Y765"/>
    </row>
    <row r="766" spans="20:25" x14ac:dyDescent="0.25">
      <c r="T766"/>
      <c r="U766"/>
      <c r="V766"/>
      <c r="W766"/>
      <c r="X766"/>
      <c r="Y766"/>
    </row>
    <row r="767" spans="20:25" x14ac:dyDescent="0.25">
      <c r="T767"/>
      <c r="U767"/>
      <c r="V767"/>
      <c r="W767"/>
      <c r="X767"/>
      <c r="Y767"/>
    </row>
    <row r="768" spans="20:25" x14ac:dyDescent="0.25">
      <c r="T768"/>
      <c r="U768"/>
      <c r="V768"/>
      <c r="W768"/>
      <c r="X768"/>
      <c r="Y768"/>
    </row>
    <row r="769" spans="20:25" x14ac:dyDescent="0.25">
      <c r="T769"/>
      <c r="U769"/>
      <c r="V769"/>
      <c r="W769"/>
      <c r="X769"/>
      <c r="Y769"/>
    </row>
    <row r="770" spans="20:25" x14ac:dyDescent="0.25">
      <c r="T770"/>
      <c r="U770"/>
      <c r="V770"/>
      <c r="W770"/>
      <c r="X770"/>
      <c r="Y770"/>
    </row>
    <row r="771" spans="20:25" x14ac:dyDescent="0.25">
      <c r="T771"/>
      <c r="U771"/>
      <c r="V771"/>
      <c r="W771"/>
      <c r="X771"/>
      <c r="Y771"/>
    </row>
    <row r="772" spans="20:25" x14ac:dyDescent="0.25">
      <c r="T772"/>
      <c r="U772"/>
      <c r="V772"/>
      <c r="W772"/>
      <c r="X772"/>
      <c r="Y772"/>
    </row>
    <row r="773" spans="20:25" x14ac:dyDescent="0.25">
      <c r="T773"/>
      <c r="U773"/>
      <c r="V773"/>
      <c r="W773"/>
      <c r="X773"/>
      <c r="Y773"/>
    </row>
    <row r="774" spans="20:25" x14ac:dyDescent="0.25">
      <c r="T774"/>
      <c r="U774"/>
      <c r="V774"/>
      <c r="W774"/>
      <c r="X774"/>
      <c r="Y774"/>
    </row>
    <row r="775" spans="20:25" x14ac:dyDescent="0.25">
      <c r="T775"/>
      <c r="U775"/>
      <c r="V775"/>
      <c r="W775"/>
      <c r="X775"/>
      <c r="Y775"/>
    </row>
    <row r="776" spans="20:25" x14ac:dyDescent="0.25">
      <c r="T776"/>
      <c r="U776"/>
      <c r="V776"/>
      <c r="W776"/>
      <c r="X776"/>
      <c r="Y776"/>
    </row>
    <row r="777" spans="20:25" x14ac:dyDescent="0.25">
      <c r="T777"/>
      <c r="U777"/>
      <c r="V777"/>
      <c r="W777"/>
      <c r="X777"/>
      <c r="Y777"/>
    </row>
    <row r="778" spans="20:25" x14ac:dyDescent="0.25">
      <c r="T778"/>
      <c r="U778"/>
      <c r="V778"/>
      <c r="W778"/>
      <c r="X778"/>
      <c r="Y778"/>
    </row>
    <row r="779" spans="20:25" x14ac:dyDescent="0.25">
      <c r="T779"/>
      <c r="U779"/>
      <c r="V779"/>
      <c r="W779"/>
      <c r="X779"/>
      <c r="Y779"/>
    </row>
    <row r="780" spans="20:25" x14ac:dyDescent="0.25">
      <c r="T780"/>
      <c r="U780"/>
      <c r="V780"/>
      <c r="W780"/>
      <c r="X780"/>
      <c r="Y780"/>
    </row>
    <row r="781" spans="20:25" x14ac:dyDescent="0.25">
      <c r="T781"/>
      <c r="U781"/>
      <c r="V781"/>
      <c r="W781"/>
      <c r="X781"/>
      <c r="Y781"/>
    </row>
    <row r="782" spans="20:25" x14ac:dyDescent="0.25">
      <c r="T782"/>
      <c r="U782"/>
      <c r="V782"/>
      <c r="W782"/>
      <c r="X782"/>
      <c r="Y782"/>
    </row>
    <row r="783" spans="20:25" x14ac:dyDescent="0.25">
      <c r="T783"/>
      <c r="U783"/>
      <c r="V783"/>
      <c r="W783"/>
      <c r="X783"/>
      <c r="Y783"/>
    </row>
    <row r="784" spans="20:25" x14ac:dyDescent="0.25">
      <c r="T784"/>
      <c r="U784"/>
      <c r="V784"/>
      <c r="W784"/>
      <c r="X784"/>
      <c r="Y784"/>
    </row>
    <row r="785" spans="20:25" x14ac:dyDescent="0.25">
      <c r="T785"/>
      <c r="U785"/>
      <c r="V785"/>
      <c r="W785"/>
      <c r="X785"/>
      <c r="Y785"/>
    </row>
    <row r="786" spans="20:25" x14ac:dyDescent="0.25">
      <c r="T786"/>
      <c r="U786"/>
      <c r="V786"/>
      <c r="W786"/>
      <c r="X786"/>
      <c r="Y786"/>
    </row>
    <row r="787" spans="20:25" x14ac:dyDescent="0.25">
      <c r="T787"/>
      <c r="U787"/>
      <c r="V787"/>
      <c r="W787"/>
      <c r="X787"/>
      <c r="Y787"/>
    </row>
    <row r="788" spans="20:25" x14ac:dyDescent="0.25">
      <c r="T788"/>
      <c r="U788"/>
      <c r="V788"/>
      <c r="W788"/>
      <c r="X788"/>
      <c r="Y788"/>
    </row>
    <row r="789" spans="20:25" x14ac:dyDescent="0.25">
      <c r="T789"/>
      <c r="U789"/>
      <c r="V789"/>
      <c r="W789"/>
      <c r="X789"/>
      <c r="Y789"/>
    </row>
    <row r="790" spans="20:25" x14ac:dyDescent="0.25">
      <c r="T790"/>
      <c r="U790"/>
      <c r="V790"/>
      <c r="W790"/>
      <c r="X790"/>
      <c r="Y790"/>
    </row>
    <row r="791" spans="20:25" x14ac:dyDescent="0.25">
      <c r="T791"/>
      <c r="U791"/>
      <c r="V791"/>
      <c r="W791"/>
      <c r="X791"/>
      <c r="Y791"/>
    </row>
    <row r="792" spans="20:25" x14ac:dyDescent="0.25">
      <c r="T792"/>
      <c r="U792"/>
      <c r="V792"/>
      <c r="W792"/>
      <c r="X792"/>
      <c r="Y792"/>
    </row>
    <row r="793" spans="20:25" x14ac:dyDescent="0.25">
      <c r="T793"/>
      <c r="U793"/>
      <c r="V793"/>
      <c r="W793"/>
      <c r="X793"/>
      <c r="Y793"/>
    </row>
    <row r="794" spans="20:25" x14ac:dyDescent="0.25">
      <c r="T794"/>
      <c r="U794"/>
      <c r="V794"/>
      <c r="W794"/>
      <c r="X794"/>
      <c r="Y794"/>
    </row>
    <row r="795" spans="20:25" x14ac:dyDescent="0.25">
      <c r="T795"/>
      <c r="U795"/>
      <c r="V795"/>
      <c r="W795"/>
      <c r="X795"/>
      <c r="Y795"/>
    </row>
    <row r="796" spans="20:25" x14ac:dyDescent="0.25">
      <c r="T796"/>
      <c r="U796"/>
      <c r="V796"/>
      <c r="W796"/>
      <c r="X796"/>
      <c r="Y796"/>
    </row>
    <row r="797" spans="20:25" x14ac:dyDescent="0.25">
      <c r="T797"/>
      <c r="U797"/>
      <c r="V797"/>
      <c r="W797"/>
      <c r="X797"/>
      <c r="Y797"/>
    </row>
    <row r="798" spans="20:25" x14ac:dyDescent="0.25">
      <c r="T798"/>
      <c r="U798"/>
      <c r="V798"/>
      <c r="W798"/>
      <c r="X798"/>
      <c r="Y798"/>
    </row>
    <row r="799" spans="20:25" x14ac:dyDescent="0.25">
      <c r="T799"/>
      <c r="U799"/>
      <c r="V799"/>
      <c r="W799"/>
      <c r="X799"/>
      <c r="Y799"/>
    </row>
    <row r="800" spans="20:25" x14ac:dyDescent="0.25">
      <c r="T800"/>
      <c r="U800"/>
      <c r="V800"/>
      <c r="W800"/>
      <c r="X800"/>
      <c r="Y800"/>
    </row>
    <row r="801" spans="20:25" x14ac:dyDescent="0.25">
      <c r="T801"/>
      <c r="U801"/>
      <c r="V801"/>
      <c r="W801"/>
      <c r="X801"/>
      <c r="Y801"/>
    </row>
    <row r="802" spans="20:25" x14ac:dyDescent="0.25">
      <c r="T802"/>
      <c r="U802"/>
      <c r="V802"/>
      <c r="W802"/>
      <c r="X802"/>
      <c r="Y802"/>
    </row>
    <row r="803" spans="20:25" x14ac:dyDescent="0.25">
      <c r="T803"/>
      <c r="U803"/>
      <c r="V803"/>
      <c r="W803"/>
      <c r="X803"/>
      <c r="Y803"/>
    </row>
    <row r="804" spans="20:25" x14ac:dyDescent="0.25">
      <c r="T804"/>
      <c r="U804"/>
      <c r="V804"/>
      <c r="W804"/>
      <c r="X804"/>
      <c r="Y804"/>
    </row>
    <row r="805" spans="20:25" x14ac:dyDescent="0.25">
      <c r="T805"/>
      <c r="U805"/>
      <c r="V805"/>
      <c r="W805"/>
      <c r="X805"/>
      <c r="Y805"/>
    </row>
    <row r="806" spans="20:25" x14ac:dyDescent="0.25">
      <c r="T806"/>
      <c r="U806"/>
      <c r="V806"/>
      <c r="W806"/>
      <c r="X806"/>
      <c r="Y806"/>
    </row>
    <row r="807" spans="20:25" x14ac:dyDescent="0.25">
      <c r="T807"/>
      <c r="U807"/>
      <c r="V807"/>
      <c r="W807"/>
      <c r="X807"/>
      <c r="Y807"/>
    </row>
    <row r="808" spans="20:25" x14ac:dyDescent="0.25">
      <c r="T808"/>
      <c r="U808"/>
      <c r="V808"/>
      <c r="W808"/>
      <c r="X808"/>
      <c r="Y808"/>
    </row>
    <row r="809" spans="20:25" x14ac:dyDescent="0.25">
      <c r="T809"/>
      <c r="U809"/>
      <c r="V809"/>
      <c r="W809"/>
      <c r="X809"/>
      <c r="Y809"/>
    </row>
    <row r="810" spans="20:25" x14ac:dyDescent="0.25">
      <c r="T810"/>
      <c r="U810"/>
      <c r="V810"/>
      <c r="W810"/>
      <c r="X810"/>
      <c r="Y810"/>
    </row>
    <row r="811" spans="20:25" x14ac:dyDescent="0.25">
      <c r="T811"/>
      <c r="U811"/>
      <c r="V811"/>
      <c r="W811"/>
      <c r="X811"/>
      <c r="Y811"/>
    </row>
    <row r="812" spans="20:25" x14ac:dyDescent="0.25">
      <c r="T812"/>
      <c r="U812"/>
      <c r="V812"/>
      <c r="W812"/>
      <c r="X812"/>
      <c r="Y812"/>
    </row>
    <row r="813" spans="20:25" x14ac:dyDescent="0.25">
      <c r="T813"/>
      <c r="U813"/>
      <c r="V813"/>
      <c r="W813"/>
      <c r="X813"/>
      <c r="Y813"/>
    </row>
    <row r="814" spans="20:25" x14ac:dyDescent="0.25">
      <c r="T814"/>
      <c r="U814"/>
      <c r="V814"/>
      <c r="W814"/>
      <c r="X814"/>
      <c r="Y814"/>
    </row>
    <row r="815" spans="20:25" x14ac:dyDescent="0.25">
      <c r="T815"/>
      <c r="U815"/>
      <c r="V815"/>
      <c r="W815"/>
      <c r="X815"/>
      <c r="Y815"/>
    </row>
    <row r="816" spans="20:25" x14ac:dyDescent="0.25">
      <c r="T816"/>
      <c r="U816"/>
      <c r="V816"/>
      <c r="W816"/>
      <c r="X816"/>
      <c r="Y816"/>
    </row>
    <row r="817" spans="20:25" x14ac:dyDescent="0.25">
      <c r="T817"/>
      <c r="U817"/>
      <c r="V817"/>
      <c r="W817"/>
      <c r="X817"/>
      <c r="Y817"/>
    </row>
    <row r="818" spans="20:25" x14ac:dyDescent="0.25">
      <c r="T818"/>
      <c r="U818"/>
      <c r="V818"/>
      <c r="W818"/>
      <c r="X818"/>
      <c r="Y818"/>
    </row>
    <row r="819" spans="20:25" x14ac:dyDescent="0.25">
      <c r="T819"/>
      <c r="U819"/>
      <c r="V819"/>
      <c r="W819"/>
      <c r="X819"/>
      <c r="Y819"/>
    </row>
    <row r="820" spans="20:25" x14ac:dyDescent="0.25">
      <c r="T820"/>
      <c r="U820"/>
      <c r="V820"/>
      <c r="W820"/>
      <c r="X820"/>
      <c r="Y820"/>
    </row>
    <row r="821" spans="20:25" x14ac:dyDescent="0.25">
      <c r="T821"/>
      <c r="U821"/>
      <c r="V821"/>
      <c r="W821"/>
      <c r="X821"/>
      <c r="Y821"/>
    </row>
    <row r="822" spans="20:25" x14ac:dyDescent="0.25">
      <c r="T822"/>
      <c r="U822"/>
      <c r="V822"/>
      <c r="W822"/>
      <c r="X822"/>
      <c r="Y822"/>
    </row>
    <row r="823" spans="20:25" x14ac:dyDescent="0.25">
      <c r="T823"/>
      <c r="U823"/>
      <c r="V823"/>
      <c r="W823"/>
      <c r="X823"/>
      <c r="Y823"/>
    </row>
    <row r="824" spans="20:25" x14ac:dyDescent="0.25">
      <c r="T824"/>
      <c r="U824"/>
      <c r="V824"/>
      <c r="W824"/>
      <c r="X824"/>
      <c r="Y824"/>
    </row>
    <row r="825" spans="20:25" x14ac:dyDescent="0.25">
      <c r="T825"/>
      <c r="U825"/>
      <c r="V825"/>
      <c r="W825"/>
      <c r="X825"/>
      <c r="Y825"/>
    </row>
    <row r="826" spans="20:25" x14ac:dyDescent="0.25">
      <c r="T826"/>
      <c r="U826"/>
      <c r="V826"/>
      <c r="W826"/>
      <c r="X826"/>
      <c r="Y826"/>
    </row>
    <row r="827" spans="20:25" x14ac:dyDescent="0.25">
      <c r="T827"/>
      <c r="U827"/>
      <c r="V827"/>
      <c r="W827"/>
      <c r="X827"/>
      <c r="Y827"/>
    </row>
    <row r="828" spans="20:25" x14ac:dyDescent="0.25">
      <c r="T828"/>
      <c r="U828"/>
      <c r="V828"/>
      <c r="W828"/>
      <c r="X828"/>
      <c r="Y828"/>
    </row>
    <row r="829" spans="20:25" x14ac:dyDescent="0.25">
      <c r="T829"/>
      <c r="U829"/>
      <c r="V829"/>
      <c r="W829"/>
      <c r="X829"/>
      <c r="Y829"/>
    </row>
    <row r="830" spans="20:25" x14ac:dyDescent="0.25">
      <c r="T830"/>
      <c r="U830"/>
      <c r="V830"/>
      <c r="W830"/>
      <c r="X830"/>
      <c r="Y830"/>
    </row>
    <row r="831" spans="20:25" x14ac:dyDescent="0.25">
      <c r="T831"/>
      <c r="U831"/>
      <c r="V831"/>
      <c r="W831"/>
      <c r="X831"/>
      <c r="Y831"/>
    </row>
    <row r="832" spans="20:25" x14ac:dyDescent="0.25">
      <c r="T832"/>
      <c r="U832"/>
      <c r="V832"/>
      <c r="W832"/>
      <c r="X832"/>
      <c r="Y832"/>
    </row>
    <row r="833" spans="20:25" x14ac:dyDescent="0.25">
      <c r="T833"/>
      <c r="U833"/>
      <c r="V833"/>
      <c r="W833"/>
      <c r="X833"/>
      <c r="Y833"/>
    </row>
    <row r="834" spans="20:25" x14ac:dyDescent="0.25">
      <c r="T834"/>
      <c r="U834"/>
      <c r="V834"/>
      <c r="W834"/>
      <c r="X834"/>
      <c r="Y834"/>
    </row>
    <row r="835" spans="20:25" x14ac:dyDescent="0.25">
      <c r="T835"/>
      <c r="U835"/>
      <c r="V835"/>
      <c r="W835"/>
      <c r="X835"/>
      <c r="Y835"/>
    </row>
    <row r="836" spans="20:25" x14ac:dyDescent="0.25">
      <c r="T836"/>
      <c r="U836"/>
      <c r="V836"/>
      <c r="W836"/>
      <c r="X836"/>
      <c r="Y836"/>
    </row>
    <row r="837" spans="20:25" x14ac:dyDescent="0.25">
      <c r="T837"/>
      <c r="U837"/>
      <c r="V837"/>
      <c r="W837"/>
      <c r="X837"/>
      <c r="Y837"/>
    </row>
    <row r="838" spans="20:25" x14ac:dyDescent="0.25">
      <c r="T838"/>
      <c r="U838"/>
      <c r="V838"/>
      <c r="W838"/>
      <c r="X838"/>
      <c r="Y838"/>
    </row>
    <row r="839" spans="20:25" x14ac:dyDescent="0.25">
      <c r="T839"/>
      <c r="U839"/>
      <c r="V839"/>
      <c r="W839"/>
      <c r="X839"/>
      <c r="Y839"/>
    </row>
    <row r="840" spans="20:25" x14ac:dyDescent="0.25">
      <c r="T840"/>
      <c r="U840"/>
      <c r="V840"/>
      <c r="W840"/>
      <c r="X840"/>
      <c r="Y840"/>
    </row>
    <row r="841" spans="20:25" x14ac:dyDescent="0.25">
      <c r="T841"/>
      <c r="U841"/>
      <c r="V841"/>
      <c r="W841"/>
      <c r="X841"/>
      <c r="Y841"/>
    </row>
    <row r="842" spans="20:25" x14ac:dyDescent="0.25">
      <c r="T842"/>
      <c r="U842"/>
      <c r="V842"/>
      <c r="W842"/>
      <c r="X842"/>
      <c r="Y842"/>
    </row>
    <row r="843" spans="20:25" x14ac:dyDescent="0.25">
      <c r="T843"/>
      <c r="U843"/>
      <c r="V843"/>
      <c r="W843"/>
      <c r="X843"/>
      <c r="Y843"/>
    </row>
    <row r="844" spans="20:25" x14ac:dyDescent="0.25">
      <c r="T844"/>
      <c r="U844"/>
      <c r="V844"/>
      <c r="W844"/>
      <c r="X844"/>
      <c r="Y844"/>
    </row>
    <row r="845" spans="20:25" x14ac:dyDescent="0.25">
      <c r="T845"/>
      <c r="U845"/>
      <c r="V845"/>
      <c r="W845"/>
      <c r="X845"/>
      <c r="Y845"/>
    </row>
    <row r="846" spans="20:25" x14ac:dyDescent="0.25">
      <c r="T846"/>
      <c r="U846"/>
      <c r="V846"/>
      <c r="W846"/>
      <c r="X846"/>
      <c r="Y846"/>
    </row>
    <row r="847" spans="20:25" x14ac:dyDescent="0.25">
      <c r="T847"/>
      <c r="U847"/>
      <c r="V847"/>
      <c r="W847"/>
      <c r="X847"/>
      <c r="Y847"/>
    </row>
    <row r="848" spans="20:25" x14ac:dyDescent="0.25">
      <c r="T848"/>
      <c r="U848"/>
      <c r="V848"/>
      <c r="W848"/>
      <c r="X848"/>
      <c r="Y848"/>
    </row>
    <row r="849" spans="20:25" x14ac:dyDescent="0.25">
      <c r="T849"/>
      <c r="U849"/>
      <c r="V849"/>
      <c r="W849"/>
      <c r="X849"/>
      <c r="Y849"/>
    </row>
    <row r="850" spans="20:25" x14ac:dyDescent="0.25">
      <c r="T850"/>
      <c r="U850"/>
      <c r="V850"/>
      <c r="W850"/>
      <c r="X850"/>
      <c r="Y850"/>
    </row>
    <row r="851" spans="20:25" x14ac:dyDescent="0.25">
      <c r="T851"/>
      <c r="U851"/>
      <c r="V851"/>
      <c r="W851"/>
      <c r="X851"/>
      <c r="Y851"/>
    </row>
    <row r="852" spans="20:25" x14ac:dyDescent="0.25">
      <c r="T852"/>
      <c r="U852"/>
      <c r="V852"/>
      <c r="W852"/>
      <c r="X852"/>
      <c r="Y852"/>
    </row>
    <row r="853" spans="20:25" x14ac:dyDescent="0.25">
      <c r="T853"/>
      <c r="U853"/>
      <c r="V853"/>
      <c r="W853"/>
      <c r="X853"/>
      <c r="Y853"/>
    </row>
    <row r="854" spans="20:25" x14ac:dyDescent="0.25">
      <c r="T854"/>
      <c r="U854"/>
      <c r="V854"/>
      <c r="W854"/>
      <c r="X854"/>
      <c r="Y854"/>
    </row>
    <row r="855" spans="20:25" x14ac:dyDescent="0.25">
      <c r="T855"/>
      <c r="U855"/>
      <c r="V855"/>
      <c r="W855"/>
      <c r="X855"/>
      <c r="Y855"/>
    </row>
    <row r="856" spans="20:25" x14ac:dyDescent="0.25">
      <c r="T856"/>
      <c r="U856"/>
      <c r="V856"/>
      <c r="W856"/>
      <c r="X856"/>
      <c r="Y856"/>
    </row>
    <row r="857" spans="20:25" x14ac:dyDescent="0.25">
      <c r="T857"/>
      <c r="U857"/>
      <c r="V857"/>
      <c r="W857"/>
      <c r="X857"/>
      <c r="Y857"/>
    </row>
    <row r="858" spans="20:25" x14ac:dyDescent="0.25">
      <c r="T858"/>
      <c r="U858"/>
      <c r="V858"/>
      <c r="W858"/>
      <c r="X858"/>
      <c r="Y858"/>
    </row>
    <row r="859" spans="20:25" x14ac:dyDescent="0.25">
      <c r="T859"/>
      <c r="U859"/>
      <c r="V859"/>
      <c r="W859"/>
      <c r="X859"/>
      <c r="Y859"/>
    </row>
    <row r="860" spans="20:25" x14ac:dyDescent="0.25">
      <c r="T860"/>
      <c r="U860"/>
      <c r="V860"/>
      <c r="W860"/>
      <c r="X860"/>
      <c r="Y860"/>
    </row>
    <row r="861" spans="20:25" x14ac:dyDescent="0.25">
      <c r="T861"/>
      <c r="U861"/>
      <c r="V861"/>
      <c r="W861"/>
      <c r="X861"/>
      <c r="Y861"/>
    </row>
    <row r="862" spans="20:25" x14ac:dyDescent="0.25">
      <c r="T862"/>
      <c r="U862"/>
      <c r="V862"/>
      <c r="W862"/>
      <c r="X862"/>
      <c r="Y862"/>
    </row>
    <row r="863" spans="20:25" x14ac:dyDescent="0.25">
      <c r="T863"/>
      <c r="U863"/>
      <c r="V863"/>
      <c r="W863"/>
      <c r="X863"/>
      <c r="Y863"/>
    </row>
    <row r="864" spans="20:25" x14ac:dyDescent="0.25">
      <c r="T864"/>
      <c r="U864"/>
      <c r="V864"/>
      <c r="W864"/>
      <c r="X864"/>
      <c r="Y864"/>
    </row>
    <row r="865" spans="20:25" x14ac:dyDescent="0.25">
      <c r="T865"/>
      <c r="U865"/>
      <c r="V865"/>
      <c r="W865"/>
      <c r="X865"/>
      <c r="Y865"/>
    </row>
    <row r="866" spans="20:25" x14ac:dyDescent="0.25">
      <c r="T866"/>
      <c r="U866"/>
      <c r="V866"/>
      <c r="W866"/>
      <c r="X866"/>
      <c r="Y866"/>
    </row>
    <row r="867" spans="20:25" x14ac:dyDescent="0.25">
      <c r="T867"/>
      <c r="U867"/>
      <c r="V867"/>
      <c r="W867"/>
      <c r="X867"/>
      <c r="Y867"/>
    </row>
    <row r="868" spans="20:25" x14ac:dyDescent="0.25">
      <c r="T868"/>
      <c r="U868"/>
      <c r="V868"/>
      <c r="W868"/>
      <c r="X868"/>
      <c r="Y868"/>
    </row>
    <row r="869" spans="20:25" x14ac:dyDescent="0.25">
      <c r="T869"/>
      <c r="U869"/>
      <c r="V869"/>
      <c r="W869"/>
      <c r="X869"/>
      <c r="Y869"/>
    </row>
    <row r="870" spans="20:25" x14ac:dyDescent="0.25">
      <c r="T870"/>
      <c r="U870"/>
      <c r="V870"/>
      <c r="W870"/>
      <c r="X870"/>
      <c r="Y870"/>
    </row>
    <row r="871" spans="20:25" x14ac:dyDescent="0.25">
      <c r="T871"/>
      <c r="U871"/>
      <c r="V871"/>
      <c r="W871"/>
      <c r="X871"/>
      <c r="Y871"/>
    </row>
    <row r="872" spans="20:25" x14ac:dyDescent="0.25">
      <c r="T872"/>
      <c r="U872"/>
      <c r="V872"/>
      <c r="W872"/>
      <c r="X872"/>
      <c r="Y872"/>
    </row>
    <row r="873" spans="20:25" x14ac:dyDescent="0.25">
      <c r="T873"/>
      <c r="U873"/>
      <c r="V873"/>
      <c r="W873"/>
      <c r="X873"/>
      <c r="Y873"/>
    </row>
    <row r="874" spans="20:25" x14ac:dyDescent="0.25">
      <c r="T874"/>
      <c r="U874"/>
      <c r="V874"/>
      <c r="W874"/>
      <c r="X874"/>
      <c r="Y874"/>
    </row>
    <row r="875" spans="20:25" x14ac:dyDescent="0.25">
      <c r="T875"/>
      <c r="U875"/>
      <c r="V875"/>
      <c r="W875"/>
      <c r="X875"/>
      <c r="Y875"/>
    </row>
    <row r="876" spans="20:25" x14ac:dyDescent="0.25">
      <c r="T876"/>
      <c r="U876"/>
      <c r="V876"/>
      <c r="W876"/>
      <c r="X876"/>
      <c r="Y876"/>
    </row>
    <row r="877" spans="20:25" x14ac:dyDescent="0.25">
      <c r="T877"/>
      <c r="U877"/>
      <c r="V877"/>
      <c r="W877"/>
      <c r="X877"/>
      <c r="Y877"/>
    </row>
    <row r="878" spans="20:25" x14ac:dyDescent="0.25">
      <c r="T878"/>
      <c r="U878"/>
      <c r="V878"/>
      <c r="W878"/>
      <c r="X878"/>
      <c r="Y878"/>
    </row>
    <row r="879" spans="20:25" x14ac:dyDescent="0.25">
      <c r="T879"/>
      <c r="U879"/>
      <c r="V879"/>
      <c r="W879"/>
      <c r="X879"/>
      <c r="Y879"/>
    </row>
    <row r="880" spans="20:25" x14ac:dyDescent="0.25">
      <c r="T880"/>
      <c r="U880"/>
      <c r="V880"/>
      <c r="W880"/>
      <c r="X880"/>
      <c r="Y880"/>
    </row>
    <row r="881" spans="20:25" x14ac:dyDescent="0.25">
      <c r="T881"/>
      <c r="U881"/>
      <c r="V881"/>
      <c r="W881"/>
      <c r="X881"/>
      <c r="Y881"/>
    </row>
    <row r="882" spans="20:25" x14ac:dyDescent="0.25">
      <c r="T882"/>
      <c r="U882"/>
      <c r="V882"/>
      <c r="W882"/>
      <c r="X882"/>
      <c r="Y882"/>
    </row>
    <row r="883" spans="20:25" x14ac:dyDescent="0.25">
      <c r="T883"/>
      <c r="U883"/>
      <c r="V883"/>
      <c r="W883"/>
      <c r="X883"/>
      <c r="Y883"/>
    </row>
    <row r="884" spans="20:25" x14ac:dyDescent="0.25">
      <c r="T884"/>
      <c r="U884"/>
      <c r="V884"/>
      <c r="W884"/>
      <c r="X884"/>
      <c r="Y884"/>
    </row>
    <row r="885" spans="20:25" x14ac:dyDescent="0.25">
      <c r="T885"/>
      <c r="U885"/>
      <c r="V885"/>
      <c r="W885"/>
      <c r="X885"/>
      <c r="Y885"/>
    </row>
    <row r="886" spans="20:25" x14ac:dyDescent="0.25">
      <c r="T886"/>
      <c r="U886"/>
      <c r="V886"/>
      <c r="W886"/>
      <c r="X886"/>
      <c r="Y886"/>
    </row>
    <row r="887" spans="20:25" x14ac:dyDescent="0.25">
      <c r="T887"/>
      <c r="U887"/>
      <c r="V887"/>
      <c r="W887"/>
      <c r="X887"/>
      <c r="Y887"/>
    </row>
    <row r="888" spans="20:25" x14ac:dyDescent="0.25">
      <c r="T888"/>
      <c r="U888"/>
      <c r="V888"/>
      <c r="W888"/>
      <c r="X888"/>
      <c r="Y888"/>
    </row>
    <row r="889" spans="20:25" x14ac:dyDescent="0.25">
      <c r="T889"/>
      <c r="U889"/>
      <c r="V889"/>
      <c r="W889"/>
      <c r="X889"/>
      <c r="Y889"/>
    </row>
    <row r="890" spans="20:25" x14ac:dyDescent="0.25">
      <c r="T890"/>
      <c r="U890"/>
      <c r="V890"/>
      <c r="W890"/>
      <c r="X890"/>
      <c r="Y890"/>
    </row>
    <row r="891" spans="20:25" x14ac:dyDescent="0.25">
      <c r="T891"/>
      <c r="U891"/>
      <c r="V891"/>
      <c r="W891"/>
      <c r="X891"/>
      <c r="Y891"/>
    </row>
    <row r="892" spans="20:25" x14ac:dyDescent="0.25">
      <c r="T892"/>
      <c r="U892"/>
      <c r="V892"/>
      <c r="W892"/>
      <c r="X892"/>
      <c r="Y892"/>
    </row>
    <row r="893" spans="20:25" x14ac:dyDescent="0.25">
      <c r="T893"/>
      <c r="U893"/>
      <c r="V893"/>
      <c r="W893"/>
      <c r="X893"/>
      <c r="Y893"/>
    </row>
    <row r="894" spans="20:25" x14ac:dyDescent="0.25">
      <c r="T894"/>
      <c r="U894"/>
      <c r="V894"/>
      <c r="W894"/>
      <c r="X894"/>
      <c r="Y894"/>
    </row>
    <row r="895" spans="20:25" x14ac:dyDescent="0.25">
      <c r="T895"/>
      <c r="U895"/>
      <c r="V895"/>
      <c r="W895"/>
      <c r="X895"/>
      <c r="Y895"/>
    </row>
    <row r="896" spans="20:25" x14ac:dyDescent="0.25">
      <c r="T896"/>
      <c r="U896"/>
      <c r="V896"/>
      <c r="W896"/>
      <c r="X896"/>
      <c r="Y896"/>
    </row>
    <row r="897" spans="20:25" x14ac:dyDescent="0.25">
      <c r="T897"/>
      <c r="U897"/>
      <c r="V897"/>
      <c r="W897"/>
      <c r="X897"/>
      <c r="Y897"/>
    </row>
    <row r="898" spans="20:25" x14ac:dyDescent="0.25">
      <c r="T898"/>
      <c r="U898"/>
      <c r="V898"/>
      <c r="W898"/>
      <c r="X898"/>
      <c r="Y898"/>
    </row>
    <row r="899" spans="20:25" x14ac:dyDescent="0.25">
      <c r="T899"/>
      <c r="U899"/>
      <c r="V899"/>
      <c r="W899"/>
      <c r="X899"/>
      <c r="Y899"/>
    </row>
    <row r="900" spans="20:25" x14ac:dyDescent="0.25">
      <c r="T900"/>
      <c r="U900"/>
      <c r="V900"/>
      <c r="W900"/>
      <c r="X900"/>
      <c r="Y900"/>
    </row>
    <row r="901" spans="20:25" x14ac:dyDescent="0.25">
      <c r="T901"/>
      <c r="U901"/>
      <c r="V901"/>
      <c r="W901"/>
      <c r="X901"/>
      <c r="Y901"/>
    </row>
    <row r="902" spans="20:25" x14ac:dyDescent="0.25">
      <c r="T902"/>
      <c r="U902"/>
      <c r="V902"/>
      <c r="W902"/>
      <c r="X902"/>
      <c r="Y902"/>
    </row>
    <row r="903" spans="20:25" x14ac:dyDescent="0.25">
      <c r="T903"/>
      <c r="U903"/>
      <c r="V903"/>
      <c r="W903"/>
      <c r="X903"/>
      <c r="Y903"/>
    </row>
    <row r="904" spans="20:25" x14ac:dyDescent="0.25">
      <c r="T904"/>
      <c r="U904"/>
      <c r="V904"/>
      <c r="W904"/>
      <c r="X904"/>
      <c r="Y904"/>
    </row>
    <row r="905" spans="20:25" x14ac:dyDescent="0.25">
      <c r="T905"/>
      <c r="U905"/>
      <c r="V905"/>
      <c r="W905"/>
      <c r="X905"/>
      <c r="Y905"/>
    </row>
    <row r="906" spans="20:25" x14ac:dyDescent="0.25">
      <c r="T906"/>
      <c r="U906"/>
      <c r="V906"/>
      <c r="W906"/>
      <c r="X906"/>
      <c r="Y906"/>
    </row>
    <row r="907" spans="20:25" x14ac:dyDescent="0.25">
      <c r="T907"/>
      <c r="U907"/>
      <c r="V907"/>
      <c r="W907"/>
      <c r="X907"/>
      <c r="Y907"/>
    </row>
    <row r="908" spans="20:25" x14ac:dyDescent="0.25">
      <c r="T908"/>
      <c r="U908"/>
      <c r="V908"/>
      <c r="W908"/>
      <c r="X908"/>
      <c r="Y908"/>
    </row>
    <row r="909" spans="20:25" x14ac:dyDescent="0.25">
      <c r="T909"/>
      <c r="U909"/>
      <c r="V909"/>
      <c r="W909"/>
      <c r="X909"/>
      <c r="Y909"/>
    </row>
    <row r="910" spans="20:25" x14ac:dyDescent="0.25">
      <c r="T910"/>
      <c r="U910"/>
      <c r="V910"/>
      <c r="W910"/>
      <c r="X910"/>
      <c r="Y910"/>
    </row>
    <row r="911" spans="20:25" x14ac:dyDescent="0.25">
      <c r="T911"/>
      <c r="U911"/>
      <c r="V911"/>
      <c r="W911"/>
      <c r="X911"/>
      <c r="Y911"/>
    </row>
    <row r="912" spans="20:25" x14ac:dyDescent="0.25">
      <c r="T912"/>
      <c r="U912"/>
      <c r="V912"/>
      <c r="W912"/>
      <c r="X912"/>
      <c r="Y912"/>
    </row>
    <row r="913" spans="20:25" x14ac:dyDescent="0.25">
      <c r="T913"/>
      <c r="U913"/>
      <c r="V913"/>
      <c r="W913"/>
      <c r="X913"/>
      <c r="Y913"/>
    </row>
    <row r="914" spans="20:25" x14ac:dyDescent="0.25">
      <c r="T914"/>
      <c r="U914"/>
      <c r="V914"/>
      <c r="W914"/>
      <c r="X914"/>
      <c r="Y914"/>
    </row>
    <row r="915" spans="20:25" x14ac:dyDescent="0.25">
      <c r="T915"/>
      <c r="U915"/>
      <c r="V915"/>
      <c r="W915"/>
      <c r="X915"/>
      <c r="Y915"/>
    </row>
    <row r="916" spans="20:25" x14ac:dyDescent="0.25">
      <c r="T916"/>
      <c r="U916"/>
      <c r="V916"/>
      <c r="W916"/>
      <c r="X916"/>
      <c r="Y916"/>
    </row>
    <row r="917" spans="20:25" x14ac:dyDescent="0.25">
      <c r="T917"/>
      <c r="U917"/>
      <c r="V917"/>
      <c r="W917"/>
      <c r="X917"/>
      <c r="Y917"/>
    </row>
    <row r="918" spans="20:25" x14ac:dyDescent="0.25">
      <c r="T918"/>
      <c r="U918"/>
      <c r="V918"/>
      <c r="W918"/>
      <c r="X918"/>
      <c r="Y918"/>
    </row>
    <row r="919" spans="20:25" x14ac:dyDescent="0.25">
      <c r="T919"/>
      <c r="U919"/>
      <c r="V919"/>
      <c r="W919"/>
      <c r="X919"/>
      <c r="Y919"/>
    </row>
    <row r="920" spans="20:25" x14ac:dyDescent="0.25">
      <c r="T920"/>
      <c r="U920"/>
      <c r="V920"/>
      <c r="W920"/>
      <c r="X920"/>
      <c r="Y920"/>
    </row>
    <row r="921" spans="20:25" x14ac:dyDescent="0.25">
      <c r="T921"/>
      <c r="U921"/>
      <c r="V921"/>
      <c r="W921"/>
      <c r="X921"/>
      <c r="Y921"/>
    </row>
    <row r="922" spans="20:25" x14ac:dyDescent="0.25">
      <c r="T922"/>
      <c r="U922"/>
      <c r="V922"/>
      <c r="W922"/>
      <c r="X922"/>
      <c r="Y922"/>
    </row>
    <row r="923" spans="20:25" x14ac:dyDescent="0.25">
      <c r="T923"/>
      <c r="U923"/>
      <c r="V923"/>
      <c r="W923"/>
      <c r="X923"/>
      <c r="Y923"/>
    </row>
    <row r="924" spans="20:25" x14ac:dyDescent="0.25">
      <c r="T924"/>
      <c r="U924"/>
      <c r="V924"/>
      <c r="W924"/>
      <c r="X924"/>
      <c r="Y924"/>
    </row>
    <row r="925" spans="20:25" x14ac:dyDescent="0.25">
      <c r="T925"/>
      <c r="U925"/>
      <c r="V925"/>
      <c r="W925"/>
      <c r="X925"/>
      <c r="Y925"/>
    </row>
    <row r="926" spans="20:25" x14ac:dyDescent="0.25">
      <c r="T926"/>
      <c r="U926"/>
      <c r="V926"/>
      <c r="W926"/>
      <c r="X926"/>
      <c r="Y926"/>
    </row>
    <row r="927" spans="20:25" x14ac:dyDescent="0.25">
      <c r="T927"/>
      <c r="U927"/>
      <c r="V927"/>
      <c r="W927"/>
      <c r="X927"/>
      <c r="Y927"/>
    </row>
    <row r="928" spans="20:25" x14ac:dyDescent="0.25">
      <c r="T928"/>
      <c r="U928"/>
      <c r="V928"/>
      <c r="W928"/>
      <c r="X928"/>
      <c r="Y928"/>
    </row>
    <row r="929" spans="20:25" x14ac:dyDescent="0.25">
      <c r="T929"/>
      <c r="U929"/>
      <c r="V929"/>
      <c r="W929"/>
      <c r="X929"/>
      <c r="Y929"/>
    </row>
    <row r="930" spans="20:25" x14ac:dyDescent="0.25">
      <c r="T930"/>
      <c r="U930"/>
      <c r="V930"/>
      <c r="W930"/>
      <c r="X930"/>
      <c r="Y930"/>
    </row>
    <row r="931" spans="20:25" x14ac:dyDescent="0.25">
      <c r="T931"/>
      <c r="U931"/>
      <c r="V931"/>
      <c r="W931"/>
      <c r="X931"/>
      <c r="Y931"/>
    </row>
    <row r="932" spans="20:25" x14ac:dyDescent="0.25">
      <c r="T932"/>
      <c r="U932"/>
      <c r="V932"/>
      <c r="W932"/>
      <c r="X932"/>
      <c r="Y932"/>
    </row>
    <row r="933" spans="20:25" x14ac:dyDescent="0.25">
      <c r="T933"/>
      <c r="U933"/>
      <c r="V933"/>
      <c r="W933"/>
      <c r="X933"/>
      <c r="Y933"/>
    </row>
    <row r="934" spans="20:25" x14ac:dyDescent="0.25">
      <c r="T934"/>
      <c r="U934"/>
      <c r="V934"/>
      <c r="W934"/>
      <c r="X934"/>
      <c r="Y934"/>
    </row>
    <row r="935" spans="20:25" x14ac:dyDescent="0.25">
      <c r="T935"/>
      <c r="U935"/>
      <c r="V935"/>
      <c r="W935"/>
      <c r="X935"/>
      <c r="Y935"/>
    </row>
    <row r="936" spans="20:25" x14ac:dyDescent="0.25">
      <c r="T936"/>
      <c r="U936"/>
      <c r="V936"/>
      <c r="W936"/>
      <c r="X936"/>
      <c r="Y936"/>
    </row>
    <row r="937" spans="20:25" x14ac:dyDescent="0.25">
      <c r="T937"/>
      <c r="U937"/>
      <c r="V937"/>
      <c r="W937"/>
      <c r="X937"/>
      <c r="Y937"/>
    </row>
    <row r="938" spans="20:25" x14ac:dyDescent="0.25">
      <c r="T938"/>
      <c r="U938"/>
      <c r="V938"/>
      <c r="W938"/>
      <c r="X938"/>
      <c r="Y938"/>
    </row>
    <row r="939" spans="20:25" x14ac:dyDescent="0.25">
      <c r="T939"/>
      <c r="U939"/>
      <c r="V939"/>
      <c r="W939"/>
      <c r="X939"/>
      <c r="Y939"/>
    </row>
    <row r="940" spans="20:25" x14ac:dyDescent="0.25">
      <c r="T940"/>
      <c r="U940"/>
      <c r="V940"/>
      <c r="W940"/>
      <c r="X940"/>
      <c r="Y940"/>
    </row>
    <row r="941" spans="20:25" x14ac:dyDescent="0.25">
      <c r="T941"/>
      <c r="U941"/>
      <c r="V941"/>
      <c r="W941"/>
      <c r="X941"/>
      <c r="Y941"/>
    </row>
    <row r="942" spans="20:25" x14ac:dyDescent="0.25">
      <c r="T942"/>
      <c r="U942"/>
      <c r="V942"/>
      <c r="W942"/>
      <c r="X942"/>
      <c r="Y942"/>
    </row>
    <row r="943" spans="20:25" x14ac:dyDescent="0.25">
      <c r="T943"/>
      <c r="U943"/>
      <c r="V943"/>
      <c r="W943"/>
      <c r="X943"/>
      <c r="Y943"/>
    </row>
    <row r="944" spans="20:25" x14ac:dyDescent="0.25">
      <c r="T944"/>
      <c r="U944"/>
      <c r="V944"/>
      <c r="W944"/>
      <c r="X944"/>
      <c r="Y944"/>
    </row>
    <row r="945" spans="20:25" x14ac:dyDescent="0.25">
      <c r="T945"/>
      <c r="U945"/>
      <c r="V945"/>
      <c r="W945"/>
      <c r="X945"/>
      <c r="Y945"/>
    </row>
    <row r="946" spans="20:25" x14ac:dyDescent="0.25">
      <c r="T946"/>
      <c r="U946"/>
      <c r="V946"/>
      <c r="W946"/>
      <c r="X946"/>
      <c r="Y946"/>
    </row>
    <row r="947" spans="20:25" x14ac:dyDescent="0.25">
      <c r="T947"/>
      <c r="U947"/>
      <c r="V947"/>
      <c r="W947"/>
      <c r="X947"/>
      <c r="Y947"/>
    </row>
    <row r="948" spans="20:25" x14ac:dyDescent="0.25">
      <c r="T948"/>
      <c r="U948"/>
      <c r="V948"/>
      <c r="W948"/>
      <c r="X948"/>
      <c r="Y948"/>
    </row>
    <row r="949" spans="20:25" x14ac:dyDescent="0.25">
      <c r="T949"/>
      <c r="U949"/>
      <c r="V949"/>
      <c r="W949"/>
      <c r="X949"/>
      <c r="Y949"/>
    </row>
    <row r="950" spans="20:25" x14ac:dyDescent="0.25">
      <c r="T950"/>
      <c r="U950"/>
      <c r="V950"/>
      <c r="W950"/>
      <c r="X950"/>
      <c r="Y950"/>
    </row>
    <row r="951" spans="20:25" x14ac:dyDescent="0.25">
      <c r="T951"/>
      <c r="U951"/>
      <c r="V951"/>
      <c r="W951"/>
      <c r="X951"/>
      <c r="Y951"/>
    </row>
    <row r="952" spans="20:25" x14ac:dyDescent="0.25">
      <c r="T952"/>
      <c r="U952"/>
      <c r="V952"/>
      <c r="W952"/>
      <c r="X952"/>
      <c r="Y952"/>
    </row>
    <row r="953" spans="20:25" x14ac:dyDescent="0.25">
      <c r="T953"/>
      <c r="U953"/>
      <c r="V953"/>
      <c r="W953"/>
      <c r="X953"/>
      <c r="Y953"/>
    </row>
    <row r="954" spans="20:25" x14ac:dyDescent="0.25">
      <c r="T954"/>
      <c r="U954"/>
      <c r="V954"/>
      <c r="W954"/>
      <c r="X954"/>
      <c r="Y954"/>
    </row>
    <row r="955" spans="20:25" x14ac:dyDescent="0.25">
      <c r="T955"/>
      <c r="U955"/>
      <c r="V955"/>
      <c r="W955"/>
      <c r="X955"/>
      <c r="Y955"/>
    </row>
    <row r="956" spans="20:25" x14ac:dyDescent="0.25">
      <c r="T956"/>
      <c r="U956"/>
      <c r="V956"/>
      <c r="W956"/>
      <c r="X956"/>
      <c r="Y956"/>
    </row>
    <row r="957" spans="20:25" x14ac:dyDescent="0.25">
      <c r="T957"/>
      <c r="U957"/>
      <c r="V957"/>
      <c r="W957"/>
      <c r="X957"/>
      <c r="Y957"/>
    </row>
    <row r="958" spans="20:25" x14ac:dyDescent="0.25">
      <c r="T958"/>
      <c r="U958"/>
      <c r="V958"/>
      <c r="W958"/>
      <c r="X958"/>
      <c r="Y958"/>
    </row>
    <row r="959" spans="20:25" x14ac:dyDescent="0.25">
      <c r="T959"/>
      <c r="U959"/>
      <c r="V959"/>
      <c r="W959"/>
      <c r="X959"/>
      <c r="Y959"/>
    </row>
    <row r="960" spans="20:25" x14ac:dyDescent="0.25">
      <c r="T960"/>
      <c r="U960"/>
      <c r="V960"/>
      <c r="W960"/>
      <c r="X960"/>
      <c r="Y960"/>
    </row>
    <row r="961" spans="20:25" x14ac:dyDescent="0.25">
      <c r="T961"/>
      <c r="U961"/>
      <c r="V961"/>
      <c r="W961"/>
      <c r="X961"/>
      <c r="Y961"/>
    </row>
    <row r="962" spans="20:25" x14ac:dyDescent="0.25">
      <c r="T962"/>
      <c r="U962"/>
      <c r="V962"/>
      <c r="W962"/>
      <c r="X962"/>
      <c r="Y962"/>
    </row>
    <row r="963" spans="20:25" x14ac:dyDescent="0.25">
      <c r="T963"/>
      <c r="U963"/>
      <c r="V963"/>
      <c r="W963"/>
      <c r="X963"/>
      <c r="Y963"/>
    </row>
    <row r="964" spans="20:25" x14ac:dyDescent="0.25">
      <c r="T964"/>
      <c r="U964"/>
      <c r="V964"/>
      <c r="W964"/>
      <c r="X964"/>
      <c r="Y964"/>
    </row>
    <row r="965" spans="20:25" x14ac:dyDescent="0.25">
      <c r="T965"/>
      <c r="U965"/>
      <c r="V965"/>
      <c r="W965"/>
      <c r="X965"/>
      <c r="Y965"/>
    </row>
    <row r="966" spans="20:25" x14ac:dyDescent="0.25">
      <c r="T966"/>
      <c r="U966"/>
      <c r="V966"/>
      <c r="W966"/>
      <c r="X966"/>
      <c r="Y966"/>
    </row>
    <row r="967" spans="20:25" x14ac:dyDescent="0.25">
      <c r="T967"/>
      <c r="U967"/>
      <c r="V967"/>
      <c r="W967"/>
      <c r="X967"/>
      <c r="Y967"/>
    </row>
    <row r="968" spans="20:25" x14ac:dyDescent="0.25">
      <c r="T968"/>
      <c r="U968"/>
      <c r="V968"/>
      <c r="W968"/>
      <c r="X968"/>
      <c r="Y968"/>
    </row>
    <row r="969" spans="20:25" x14ac:dyDescent="0.25">
      <c r="T969"/>
      <c r="U969"/>
      <c r="V969"/>
      <c r="W969"/>
      <c r="X969"/>
      <c r="Y969"/>
    </row>
    <row r="970" spans="20:25" x14ac:dyDescent="0.25">
      <c r="T970"/>
      <c r="U970"/>
      <c r="V970"/>
      <c r="W970"/>
      <c r="X970"/>
      <c r="Y970"/>
    </row>
    <row r="971" spans="20:25" x14ac:dyDescent="0.25">
      <c r="T971"/>
      <c r="U971"/>
      <c r="V971"/>
      <c r="W971"/>
      <c r="X971"/>
      <c r="Y971"/>
    </row>
    <row r="972" spans="20:25" x14ac:dyDescent="0.25">
      <c r="T972"/>
      <c r="U972"/>
      <c r="V972"/>
      <c r="W972"/>
      <c r="X972"/>
      <c r="Y972"/>
    </row>
    <row r="973" spans="20:25" x14ac:dyDescent="0.25">
      <c r="T973"/>
      <c r="U973"/>
      <c r="V973"/>
      <c r="W973"/>
      <c r="X973"/>
      <c r="Y973"/>
    </row>
    <row r="974" spans="20:25" x14ac:dyDescent="0.25">
      <c r="T974"/>
      <c r="U974"/>
      <c r="V974"/>
      <c r="W974"/>
      <c r="X974"/>
      <c r="Y974"/>
    </row>
    <row r="975" spans="20:25" x14ac:dyDescent="0.25">
      <c r="T975"/>
      <c r="U975"/>
      <c r="V975"/>
      <c r="W975"/>
      <c r="X975"/>
      <c r="Y975"/>
    </row>
    <row r="976" spans="20:25" x14ac:dyDescent="0.25">
      <c r="T976"/>
      <c r="U976"/>
      <c r="V976"/>
      <c r="W976"/>
      <c r="X976"/>
      <c r="Y976"/>
    </row>
    <row r="977" spans="20:25" x14ac:dyDescent="0.25">
      <c r="T977"/>
      <c r="U977"/>
      <c r="V977"/>
      <c r="W977"/>
      <c r="X977"/>
      <c r="Y977"/>
    </row>
    <row r="978" spans="20:25" x14ac:dyDescent="0.25">
      <c r="T978"/>
      <c r="U978"/>
      <c r="V978"/>
      <c r="W978"/>
      <c r="X978"/>
      <c r="Y978"/>
    </row>
    <row r="979" spans="20:25" x14ac:dyDescent="0.25">
      <c r="T979"/>
      <c r="U979"/>
      <c r="V979"/>
      <c r="W979"/>
      <c r="X979"/>
      <c r="Y979"/>
    </row>
    <row r="980" spans="20:25" x14ac:dyDescent="0.25">
      <c r="T980"/>
      <c r="U980"/>
      <c r="V980"/>
      <c r="W980"/>
      <c r="X980"/>
      <c r="Y980"/>
    </row>
    <row r="981" spans="20:25" x14ac:dyDescent="0.25">
      <c r="T981"/>
      <c r="U981"/>
      <c r="V981"/>
      <c r="W981"/>
      <c r="X981"/>
      <c r="Y981"/>
    </row>
    <row r="982" spans="20:25" x14ac:dyDescent="0.25">
      <c r="T982"/>
      <c r="U982"/>
      <c r="V982"/>
      <c r="W982"/>
      <c r="X982"/>
      <c r="Y982"/>
    </row>
    <row r="983" spans="20:25" x14ac:dyDescent="0.25">
      <c r="T983"/>
      <c r="U983"/>
      <c r="V983"/>
      <c r="W983"/>
      <c r="X983"/>
      <c r="Y983"/>
    </row>
    <row r="984" spans="20:25" x14ac:dyDescent="0.25">
      <c r="T984"/>
      <c r="U984"/>
      <c r="V984"/>
      <c r="W984"/>
      <c r="X984"/>
      <c r="Y984"/>
    </row>
    <row r="985" spans="20:25" x14ac:dyDescent="0.25">
      <c r="T985"/>
      <c r="U985"/>
      <c r="V985"/>
      <c r="W985"/>
      <c r="X985"/>
      <c r="Y985"/>
    </row>
    <row r="986" spans="20:25" x14ac:dyDescent="0.25">
      <c r="T986"/>
      <c r="U986"/>
      <c r="V986"/>
      <c r="W986"/>
      <c r="X986"/>
      <c r="Y986"/>
    </row>
    <row r="987" spans="20:25" x14ac:dyDescent="0.25">
      <c r="T987"/>
      <c r="U987"/>
      <c r="V987"/>
      <c r="W987"/>
      <c r="X987"/>
      <c r="Y987"/>
    </row>
    <row r="988" spans="20:25" x14ac:dyDescent="0.25">
      <c r="T988"/>
      <c r="U988"/>
      <c r="V988"/>
      <c r="W988"/>
      <c r="X988"/>
      <c r="Y988"/>
    </row>
    <row r="989" spans="20:25" x14ac:dyDescent="0.25">
      <c r="T989"/>
      <c r="U989"/>
      <c r="V989"/>
      <c r="W989"/>
      <c r="X989"/>
      <c r="Y989"/>
    </row>
    <row r="990" spans="20:25" x14ac:dyDescent="0.25">
      <c r="T990"/>
      <c r="U990"/>
      <c r="V990"/>
      <c r="W990"/>
      <c r="X990"/>
      <c r="Y990"/>
    </row>
    <row r="991" spans="20:25" x14ac:dyDescent="0.25">
      <c r="T991"/>
      <c r="U991"/>
      <c r="V991"/>
      <c r="W991"/>
      <c r="X991"/>
      <c r="Y991"/>
    </row>
    <row r="992" spans="20:25" x14ac:dyDescent="0.25">
      <c r="T992"/>
      <c r="U992"/>
      <c r="V992"/>
      <c r="W992"/>
      <c r="X992"/>
      <c r="Y992"/>
    </row>
    <row r="993" spans="20:25" x14ac:dyDescent="0.25">
      <c r="T993"/>
      <c r="U993"/>
      <c r="V993"/>
      <c r="W993"/>
      <c r="X993"/>
      <c r="Y993"/>
    </row>
    <row r="994" spans="20:25" x14ac:dyDescent="0.25">
      <c r="T994"/>
      <c r="U994"/>
      <c r="V994"/>
      <c r="W994"/>
      <c r="X994"/>
      <c r="Y994"/>
    </row>
    <row r="995" spans="20:25" x14ac:dyDescent="0.25">
      <c r="T995"/>
      <c r="U995"/>
      <c r="V995"/>
      <c r="W995"/>
      <c r="X995"/>
      <c r="Y995"/>
    </row>
    <row r="996" spans="20:25" x14ac:dyDescent="0.25">
      <c r="T996"/>
      <c r="U996"/>
      <c r="V996"/>
      <c r="W996"/>
      <c r="X996"/>
      <c r="Y996"/>
    </row>
    <row r="997" spans="20:25" x14ac:dyDescent="0.25">
      <c r="T997"/>
      <c r="U997"/>
      <c r="V997"/>
      <c r="W997"/>
      <c r="X997"/>
      <c r="Y997"/>
    </row>
    <row r="998" spans="20:25" x14ac:dyDescent="0.25">
      <c r="T998"/>
      <c r="U998"/>
      <c r="V998"/>
      <c r="W998"/>
      <c r="X998"/>
      <c r="Y998"/>
    </row>
    <row r="999" spans="20:25" x14ac:dyDescent="0.25">
      <c r="T999"/>
      <c r="U999"/>
      <c r="V999"/>
      <c r="W999"/>
      <c r="X999"/>
      <c r="Y999"/>
    </row>
    <row r="1000" spans="20:25" x14ac:dyDescent="0.25">
      <c r="T1000"/>
      <c r="U1000"/>
      <c r="V1000"/>
      <c r="W1000"/>
      <c r="X1000"/>
      <c r="Y1000"/>
    </row>
    <row r="1001" spans="20:25" x14ac:dyDescent="0.25">
      <c r="T1001"/>
      <c r="U1001"/>
      <c r="V1001"/>
      <c r="W1001"/>
      <c r="X1001"/>
      <c r="Y1001"/>
    </row>
    <row r="1002" spans="20:25" x14ac:dyDescent="0.25">
      <c r="T1002"/>
      <c r="U1002"/>
      <c r="V1002"/>
      <c r="W1002"/>
      <c r="X1002"/>
      <c r="Y1002"/>
    </row>
    <row r="1003" spans="20:25" x14ac:dyDescent="0.25">
      <c r="T1003"/>
      <c r="U1003"/>
      <c r="V1003"/>
      <c r="W1003"/>
      <c r="X1003"/>
      <c r="Y1003"/>
    </row>
    <row r="1004" spans="20:25" x14ac:dyDescent="0.25">
      <c r="T1004"/>
      <c r="U1004"/>
      <c r="V1004"/>
      <c r="W1004"/>
      <c r="X1004"/>
      <c r="Y1004"/>
    </row>
    <row r="1005" spans="20:25" x14ac:dyDescent="0.25">
      <c r="T1005"/>
      <c r="U1005"/>
      <c r="V1005"/>
      <c r="W1005"/>
      <c r="X1005"/>
      <c r="Y1005"/>
    </row>
    <row r="1006" spans="20:25" x14ac:dyDescent="0.25">
      <c r="T1006"/>
      <c r="U1006"/>
      <c r="V1006"/>
      <c r="W1006"/>
      <c r="X1006"/>
      <c r="Y1006"/>
    </row>
    <row r="1007" spans="20:25" x14ac:dyDescent="0.25">
      <c r="T1007"/>
      <c r="U1007"/>
      <c r="V1007"/>
      <c r="W1007"/>
      <c r="X1007"/>
      <c r="Y1007"/>
    </row>
    <row r="1008" spans="20:25" x14ac:dyDescent="0.25">
      <c r="T1008"/>
      <c r="U1008"/>
      <c r="V1008"/>
      <c r="W1008"/>
      <c r="X1008"/>
      <c r="Y1008"/>
    </row>
    <row r="1009" spans="20:25" x14ac:dyDescent="0.25">
      <c r="T1009"/>
      <c r="U1009"/>
      <c r="V1009"/>
      <c r="W1009"/>
      <c r="X1009"/>
      <c r="Y1009"/>
    </row>
    <row r="1010" spans="20:25" x14ac:dyDescent="0.25">
      <c r="T1010"/>
      <c r="U1010"/>
      <c r="V1010"/>
      <c r="W1010"/>
      <c r="X1010"/>
      <c r="Y1010"/>
    </row>
    <row r="1011" spans="20:25" x14ac:dyDescent="0.25">
      <c r="T1011"/>
      <c r="U1011"/>
      <c r="V1011"/>
      <c r="W1011"/>
      <c r="X1011"/>
      <c r="Y1011"/>
    </row>
    <row r="1012" spans="20:25" x14ac:dyDescent="0.25">
      <c r="T1012"/>
      <c r="U1012"/>
      <c r="V1012"/>
      <c r="W1012"/>
      <c r="X1012"/>
      <c r="Y1012"/>
    </row>
    <row r="1013" spans="20:25" x14ac:dyDescent="0.25">
      <c r="T1013"/>
      <c r="U1013"/>
      <c r="V1013"/>
      <c r="W1013"/>
      <c r="X1013"/>
      <c r="Y1013"/>
    </row>
    <row r="1014" spans="20:25" x14ac:dyDescent="0.25">
      <c r="T1014"/>
      <c r="U1014"/>
      <c r="V1014"/>
      <c r="W1014"/>
      <c r="X1014"/>
      <c r="Y1014"/>
    </row>
    <row r="1015" spans="20:25" x14ac:dyDescent="0.25">
      <c r="T1015"/>
      <c r="U1015"/>
      <c r="V1015"/>
      <c r="W1015"/>
      <c r="X1015"/>
      <c r="Y1015"/>
    </row>
    <row r="1016" spans="20:25" x14ac:dyDescent="0.25">
      <c r="T1016"/>
      <c r="U1016"/>
      <c r="V1016"/>
      <c r="W1016"/>
      <c r="X1016"/>
      <c r="Y1016"/>
    </row>
    <row r="1017" spans="20:25" x14ac:dyDescent="0.25">
      <c r="T1017"/>
      <c r="U1017"/>
      <c r="V1017"/>
      <c r="W1017"/>
      <c r="X1017"/>
      <c r="Y1017"/>
    </row>
    <row r="1018" spans="20:25" x14ac:dyDescent="0.25">
      <c r="T1018"/>
      <c r="U1018"/>
      <c r="V1018"/>
      <c r="W1018"/>
      <c r="X1018"/>
      <c r="Y1018"/>
    </row>
    <row r="1019" spans="20:25" x14ac:dyDescent="0.25">
      <c r="T1019"/>
      <c r="U1019"/>
      <c r="V1019"/>
      <c r="W1019"/>
      <c r="X1019"/>
      <c r="Y1019"/>
    </row>
    <row r="1020" spans="20:25" x14ac:dyDescent="0.25">
      <c r="T1020"/>
      <c r="U1020"/>
      <c r="V1020"/>
      <c r="W1020"/>
      <c r="X1020"/>
      <c r="Y1020"/>
    </row>
    <row r="1021" spans="20:25" x14ac:dyDescent="0.25">
      <c r="T1021"/>
      <c r="U1021"/>
      <c r="V1021"/>
      <c r="W1021"/>
      <c r="X1021"/>
      <c r="Y1021"/>
    </row>
    <row r="1022" spans="20:25" x14ac:dyDescent="0.25">
      <c r="T1022"/>
      <c r="U1022"/>
      <c r="V1022"/>
      <c r="W1022"/>
      <c r="X1022"/>
      <c r="Y1022"/>
    </row>
    <row r="1023" spans="20:25" x14ac:dyDescent="0.25">
      <c r="T1023"/>
      <c r="U1023"/>
      <c r="V1023"/>
      <c r="W1023"/>
      <c r="X1023"/>
      <c r="Y1023"/>
    </row>
    <row r="1024" spans="20:25" x14ac:dyDescent="0.25">
      <c r="T1024"/>
      <c r="U1024"/>
      <c r="V1024"/>
      <c r="W1024"/>
      <c r="X1024"/>
      <c r="Y1024"/>
    </row>
    <row r="1025" spans="20:25" x14ac:dyDescent="0.25">
      <c r="T1025"/>
      <c r="U1025"/>
      <c r="V1025"/>
      <c r="W1025"/>
      <c r="X1025"/>
      <c r="Y1025"/>
    </row>
    <row r="1026" spans="20:25" x14ac:dyDescent="0.25">
      <c r="T1026"/>
      <c r="U1026"/>
      <c r="V1026"/>
      <c r="W1026"/>
      <c r="X1026"/>
      <c r="Y1026"/>
    </row>
    <row r="1027" spans="20:25" x14ac:dyDescent="0.25">
      <c r="T1027"/>
      <c r="U1027"/>
      <c r="V1027"/>
      <c r="W1027"/>
      <c r="X1027"/>
      <c r="Y1027"/>
    </row>
    <row r="1028" spans="20:25" x14ac:dyDescent="0.25">
      <c r="T1028"/>
      <c r="U1028"/>
      <c r="V1028"/>
      <c r="W1028"/>
      <c r="X1028"/>
      <c r="Y1028"/>
    </row>
    <row r="1029" spans="20:25" x14ac:dyDescent="0.25">
      <c r="T1029"/>
      <c r="U1029"/>
      <c r="V1029"/>
      <c r="W1029"/>
      <c r="X1029"/>
      <c r="Y1029"/>
    </row>
    <row r="1030" spans="20:25" x14ac:dyDescent="0.25">
      <c r="T1030"/>
      <c r="U1030"/>
      <c r="V1030"/>
      <c r="W1030"/>
      <c r="X1030"/>
      <c r="Y1030"/>
    </row>
    <row r="1031" spans="20:25" x14ac:dyDescent="0.25">
      <c r="T1031"/>
      <c r="U1031"/>
      <c r="V1031"/>
      <c r="W1031"/>
      <c r="X1031"/>
      <c r="Y1031"/>
    </row>
    <row r="1032" spans="20:25" x14ac:dyDescent="0.25">
      <c r="T1032"/>
      <c r="U1032"/>
      <c r="V1032"/>
      <c r="W1032"/>
      <c r="X1032"/>
      <c r="Y1032"/>
    </row>
    <row r="1033" spans="20:25" x14ac:dyDescent="0.25">
      <c r="T1033"/>
      <c r="U1033"/>
      <c r="V1033"/>
      <c r="W1033"/>
      <c r="X1033"/>
      <c r="Y1033"/>
    </row>
    <row r="1034" spans="20:25" x14ac:dyDescent="0.25">
      <c r="T1034"/>
      <c r="U1034"/>
      <c r="V1034"/>
      <c r="W1034"/>
      <c r="X1034"/>
      <c r="Y1034"/>
    </row>
    <row r="1035" spans="20:25" x14ac:dyDescent="0.25">
      <c r="T1035"/>
      <c r="U1035"/>
      <c r="V1035"/>
      <c r="W1035"/>
      <c r="X1035"/>
      <c r="Y1035"/>
    </row>
    <row r="1036" spans="20:25" x14ac:dyDescent="0.25">
      <c r="T1036"/>
      <c r="U1036"/>
      <c r="V1036"/>
      <c r="W1036"/>
      <c r="X1036"/>
      <c r="Y1036"/>
    </row>
    <row r="1037" spans="20:25" x14ac:dyDescent="0.25">
      <c r="T1037"/>
      <c r="U1037"/>
      <c r="V1037"/>
      <c r="W1037"/>
      <c r="X1037"/>
      <c r="Y1037"/>
    </row>
    <row r="1038" spans="20:25" x14ac:dyDescent="0.25">
      <c r="T1038"/>
      <c r="U1038"/>
      <c r="V1038"/>
      <c r="W1038"/>
      <c r="X1038"/>
      <c r="Y1038"/>
    </row>
    <row r="1039" spans="20:25" x14ac:dyDescent="0.25">
      <c r="T1039"/>
      <c r="U1039"/>
      <c r="V1039"/>
      <c r="W1039"/>
      <c r="X1039"/>
      <c r="Y1039"/>
    </row>
    <row r="1040" spans="20:25" x14ac:dyDescent="0.25">
      <c r="T1040"/>
      <c r="U1040"/>
      <c r="V1040"/>
      <c r="W1040"/>
      <c r="X1040"/>
      <c r="Y1040"/>
    </row>
    <row r="1041" spans="20:25" x14ac:dyDescent="0.25">
      <c r="T1041"/>
      <c r="U1041"/>
      <c r="V1041"/>
      <c r="W1041"/>
      <c r="X1041"/>
      <c r="Y1041"/>
    </row>
    <row r="1042" spans="20:25" x14ac:dyDescent="0.25">
      <c r="T1042"/>
      <c r="U1042"/>
      <c r="V1042"/>
      <c r="W1042"/>
      <c r="X1042"/>
      <c r="Y1042"/>
    </row>
    <row r="1043" spans="20:25" x14ac:dyDescent="0.25">
      <c r="T1043"/>
      <c r="U1043"/>
      <c r="V1043"/>
      <c r="W1043"/>
      <c r="X1043"/>
      <c r="Y1043"/>
    </row>
    <row r="1044" spans="20:25" x14ac:dyDescent="0.25">
      <c r="T1044"/>
      <c r="U1044"/>
      <c r="V1044"/>
      <c r="W1044"/>
      <c r="X1044"/>
      <c r="Y1044"/>
    </row>
    <row r="1045" spans="20:25" x14ac:dyDescent="0.25">
      <c r="T1045"/>
      <c r="U1045"/>
      <c r="V1045"/>
      <c r="W1045"/>
      <c r="X1045"/>
      <c r="Y1045"/>
    </row>
    <row r="1046" spans="20:25" x14ac:dyDescent="0.25">
      <c r="T1046"/>
      <c r="U1046"/>
      <c r="V1046"/>
      <c r="W1046"/>
      <c r="X1046"/>
      <c r="Y1046"/>
    </row>
    <row r="1047" spans="20:25" x14ac:dyDescent="0.25">
      <c r="T1047"/>
      <c r="U1047"/>
      <c r="V1047"/>
      <c r="W1047"/>
      <c r="X1047"/>
      <c r="Y1047"/>
    </row>
    <row r="1048" spans="20:25" x14ac:dyDescent="0.25">
      <c r="T1048"/>
      <c r="U1048"/>
      <c r="V1048"/>
      <c r="W1048"/>
      <c r="X1048"/>
      <c r="Y1048"/>
    </row>
    <row r="1049" spans="20:25" x14ac:dyDescent="0.25">
      <c r="T1049"/>
      <c r="U1049"/>
      <c r="V1049"/>
      <c r="W1049"/>
      <c r="X1049"/>
      <c r="Y1049"/>
    </row>
    <row r="1050" spans="20:25" x14ac:dyDescent="0.25">
      <c r="T1050"/>
      <c r="U1050"/>
      <c r="V1050"/>
      <c r="W1050"/>
      <c r="X1050"/>
      <c r="Y1050"/>
    </row>
    <row r="1051" spans="20:25" x14ac:dyDescent="0.25">
      <c r="T1051"/>
      <c r="U1051"/>
      <c r="V1051"/>
      <c r="W1051"/>
      <c r="X1051"/>
      <c r="Y1051"/>
    </row>
    <row r="1052" spans="20:25" x14ac:dyDescent="0.25">
      <c r="T1052"/>
      <c r="U1052"/>
      <c r="V1052"/>
      <c r="W1052"/>
      <c r="X1052"/>
      <c r="Y1052"/>
    </row>
    <row r="1053" spans="20:25" x14ac:dyDescent="0.25">
      <c r="T1053"/>
      <c r="U1053"/>
      <c r="V1053"/>
      <c r="W1053"/>
      <c r="X1053"/>
      <c r="Y1053"/>
    </row>
    <row r="1054" spans="20:25" x14ac:dyDescent="0.25">
      <c r="T1054"/>
      <c r="U1054"/>
      <c r="V1054"/>
      <c r="W1054"/>
      <c r="X1054"/>
      <c r="Y1054"/>
    </row>
    <row r="1055" spans="20:25" x14ac:dyDescent="0.25">
      <c r="T1055"/>
      <c r="U1055"/>
      <c r="V1055"/>
      <c r="W1055"/>
      <c r="X1055"/>
      <c r="Y1055"/>
    </row>
    <row r="1056" spans="20:25" x14ac:dyDescent="0.25">
      <c r="T1056"/>
      <c r="U1056"/>
      <c r="V1056"/>
      <c r="W1056"/>
      <c r="X1056"/>
      <c r="Y1056"/>
    </row>
    <row r="1057" spans="20:25" x14ac:dyDescent="0.25">
      <c r="T1057"/>
      <c r="U1057"/>
      <c r="V1057"/>
      <c r="W1057"/>
      <c r="X1057"/>
      <c r="Y1057"/>
    </row>
    <row r="1058" spans="20:25" x14ac:dyDescent="0.25">
      <c r="T1058"/>
      <c r="U1058"/>
      <c r="V1058"/>
      <c r="W1058"/>
      <c r="X1058"/>
      <c r="Y1058"/>
    </row>
    <row r="1059" spans="20:25" x14ac:dyDescent="0.25">
      <c r="T1059"/>
      <c r="U1059"/>
      <c r="V1059"/>
      <c r="W1059"/>
      <c r="X1059"/>
      <c r="Y1059"/>
    </row>
    <row r="1060" spans="20:25" x14ac:dyDescent="0.25">
      <c r="T1060"/>
      <c r="U1060"/>
      <c r="V1060"/>
      <c r="W1060"/>
      <c r="X1060"/>
      <c r="Y1060"/>
    </row>
    <row r="1061" spans="20:25" x14ac:dyDescent="0.25">
      <c r="T1061"/>
      <c r="U1061"/>
      <c r="V1061"/>
      <c r="W1061"/>
      <c r="X1061"/>
      <c r="Y1061"/>
    </row>
    <row r="1062" spans="20:25" x14ac:dyDescent="0.25">
      <c r="T1062"/>
      <c r="U1062"/>
      <c r="V1062"/>
      <c r="W1062"/>
      <c r="X1062"/>
      <c r="Y1062"/>
    </row>
    <row r="1063" spans="20:25" x14ac:dyDescent="0.25">
      <c r="T1063"/>
      <c r="U1063"/>
      <c r="V1063"/>
      <c r="W1063"/>
      <c r="X1063"/>
      <c r="Y1063"/>
    </row>
    <row r="1064" spans="20:25" x14ac:dyDescent="0.25">
      <c r="T1064"/>
      <c r="U1064"/>
      <c r="V1064"/>
      <c r="W1064"/>
      <c r="X1064"/>
      <c r="Y1064"/>
    </row>
    <row r="1065" spans="20:25" x14ac:dyDescent="0.25">
      <c r="T1065"/>
      <c r="U1065"/>
      <c r="V1065"/>
      <c r="W1065"/>
      <c r="X1065"/>
      <c r="Y1065"/>
    </row>
    <row r="1066" spans="20:25" x14ac:dyDescent="0.25">
      <c r="T1066"/>
      <c r="U1066"/>
      <c r="V1066"/>
      <c r="W1066"/>
      <c r="X1066"/>
      <c r="Y1066"/>
    </row>
    <row r="1067" spans="20:25" x14ac:dyDescent="0.25">
      <c r="T1067"/>
      <c r="U1067"/>
      <c r="V1067"/>
      <c r="W1067"/>
      <c r="X1067"/>
      <c r="Y1067"/>
    </row>
    <row r="1068" spans="20:25" x14ac:dyDescent="0.25">
      <c r="T1068"/>
      <c r="U1068"/>
      <c r="V1068"/>
      <c r="W1068"/>
      <c r="X1068"/>
      <c r="Y1068"/>
    </row>
    <row r="1069" spans="20:25" x14ac:dyDescent="0.25">
      <c r="T1069"/>
      <c r="U1069"/>
      <c r="V1069"/>
      <c r="W1069"/>
      <c r="X1069"/>
      <c r="Y1069"/>
    </row>
    <row r="1070" spans="20:25" x14ac:dyDescent="0.25">
      <c r="T1070"/>
      <c r="U1070"/>
      <c r="V1070"/>
      <c r="W1070"/>
      <c r="X1070"/>
      <c r="Y1070"/>
    </row>
    <row r="1071" spans="20:25" x14ac:dyDescent="0.25">
      <c r="T1071"/>
      <c r="U1071"/>
      <c r="V1071"/>
      <c r="W1071"/>
      <c r="X1071"/>
      <c r="Y1071"/>
    </row>
    <row r="1072" spans="20:25" x14ac:dyDescent="0.25">
      <c r="T1072"/>
      <c r="U1072"/>
      <c r="V1072"/>
      <c r="W1072"/>
      <c r="X1072"/>
      <c r="Y1072"/>
    </row>
    <row r="1073" spans="20:25" x14ac:dyDescent="0.25">
      <c r="T1073"/>
      <c r="U1073"/>
      <c r="V1073"/>
      <c r="W1073"/>
      <c r="X1073"/>
      <c r="Y1073"/>
    </row>
    <row r="1074" spans="20:25" x14ac:dyDescent="0.25">
      <c r="T1074"/>
      <c r="U1074"/>
      <c r="V1074"/>
      <c r="W1074"/>
      <c r="X1074"/>
      <c r="Y1074"/>
    </row>
    <row r="1075" spans="20:25" x14ac:dyDescent="0.25">
      <c r="T1075"/>
      <c r="U1075"/>
      <c r="V1075"/>
      <c r="W1075"/>
      <c r="X1075"/>
      <c r="Y1075"/>
    </row>
    <row r="1076" spans="20:25" x14ac:dyDescent="0.25">
      <c r="T1076"/>
      <c r="U1076"/>
      <c r="V1076"/>
      <c r="W1076"/>
      <c r="X1076"/>
      <c r="Y1076"/>
    </row>
    <row r="1077" spans="20:25" x14ac:dyDescent="0.25">
      <c r="T1077"/>
      <c r="U1077"/>
      <c r="V1077"/>
      <c r="W1077"/>
      <c r="X1077"/>
      <c r="Y1077"/>
    </row>
    <row r="1078" spans="20:25" x14ac:dyDescent="0.25">
      <c r="T1078"/>
      <c r="U1078"/>
      <c r="V1078"/>
      <c r="W1078"/>
      <c r="X1078"/>
      <c r="Y1078"/>
    </row>
    <row r="1079" spans="20:25" x14ac:dyDescent="0.25">
      <c r="T1079"/>
      <c r="U1079"/>
      <c r="V1079"/>
      <c r="W1079"/>
      <c r="X1079"/>
      <c r="Y1079"/>
    </row>
    <row r="1080" spans="20:25" x14ac:dyDescent="0.25">
      <c r="T1080"/>
      <c r="U1080"/>
      <c r="V1080"/>
      <c r="W1080"/>
      <c r="X1080"/>
      <c r="Y1080"/>
    </row>
    <row r="1081" spans="20:25" x14ac:dyDescent="0.25">
      <c r="T1081"/>
      <c r="U1081"/>
      <c r="V1081"/>
      <c r="W1081"/>
      <c r="X1081"/>
      <c r="Y1081"/>
    </row>
    <row r="1082" spans="20:25" x14ac:dyDescent="0.25">
      <c r="T1082"/>
      <c r="U1082"/>
      <c r="V1082"/>
      <c r="W1082"/>
      <c r="X1082"/>
      <c r="Y1082"/>
    </row>
    <row r="1083" spans="20:25" x14ac:dyDescent="0.25">
      <c r="T1083"/>
      <c r="U1083"/>
      <c r="V1083"/>
      <c r="W1083"/>
      <c r="X1083"/>
      <c r="Y1083"/>
    </row>
    <row r="1084" spans="20:25" x14ac:dyDescent="0.25">
      <c r="T1084"/>
      <c r="U1084"/>
      <c r="V1084"/>
      <c r="W1084"/>
      <c r="X1084"/>
      <c r="Y1084"/>
    </row>
    <row r="1085" spans="20:25" x14ac:dyDescent="0.25">
      <c r="T1085"/>
      <c r="U1085"/>
      <c r="V1085"/>
      <c r="W1085"/>
      <c r="X1085"/>
      <c r="Y1085"/>
    </row>
    <row r="1086" spans="20:25" x14ac:dyDescent="0.25">
      <c r="T1086"/>
      <c r="U1086"/>
      <c r="V1086"/>
      <c r="W1086"/>
      <c r="X1086"/>
      <c r="Y1086"/>
    </row>
    <row r="1087" spans="20:25" x14ac:dyDescent="0.25">
      <c r="T1087"/>
      <c r="U1087"/>
      <c r="V1087"/>
      <c r="W1087"/>
      <c r="X1087"/>
      <c r="Y1087"/>
    </row>
    <row r="1088" spans="20:25" x14ac:dyDescent="0.25">
      <c r="T1088"/>
      <c r="U1088"/>
      <c r="V1088"/>
      <c r="W1088"/>
      <c r="X1088"/>
      <c r="Y1088"/>
    </row>
    <row r="1089" spans="20:25" x14ac:dyDescent="0.25">
      <c r="T1089"/>
      <c r="U1089"/>
      <c r="V1089"/>
      <c r="W1089"/>
      <c r="X1089"/>
      <c r="Y1089"/>
    </row>
    <row r="1090" spans="20:25" x14ac:dyDescent="0.25">
      <c r="T1090"/>
      <c r="U1090"/>
      <c r="V1090"/>
      <c r="W1090"/>
      <c r="X1090"/>
      <c r="Y1090"/>
    </row>
    <row r="1091" spans="20:25" x14ac:dyDescent="0.25">
      <c r="T1091"/>
      <c r="U1091"/>
      <c r="V1091"/>
      <c r="W1091"/>
      <c r="X1091"/>
      <c r="Y1091"/>
    </row>
    <row r="1092" spans="20:25" x14ac:dyDescent="0.25">
      <c r="T1092"/>
      <c r="U1092"/>
      <c r="V1092"/>
      <c r="W1092"/>
      <c r="X1092"/>
      <c r="Y1092"/>
    </row>
    <row r="1093" spans="20:25" x14ac:dyDescent="0.25">
      <c r="T1093"/>
      <c r="U1093"/>
      <c r="V1093"/>
      <c r="W1093"/>
      <c r="X1093"/>
      <c r="Y1093"/>
    </row>
    <row r="1094" spans="20:25" x14ac:dyDescent="0.25">
      <c r="T1094"/>
      <c r="U1094"/>
      <c r="V1094"/>
      <c r="W1094"/>
      <c r="X1094"/>
      <c r="Y1094"/>
    </row>
    <row r="1095" spans="20:25" x14ac:dyDescent="0.25">
      <c r="T1095"/>
      <c r="U1095"/>
      <c r="V1095"/>
      <c r="W1095"/>
      <c r="X1095"/>
      <c r="Y1095"/>
    </row>
    <row r="1096" spans="20:25" x14ac:dyDescent="0.25">
      <c r="T1096"/>
      <c r="U1096"/>
      <c r="V1096"/>
      <c r="W1096"/>
      <c r="X1096"/>
      <c r="Y1096"/>
    </row>
    <row r="1097" spans="20:25" x14ac:dyDescent="0.25">
      <c r="T1097"/>
      <c r="U1097"/>
      <c r="V1097"/>
      <c r="W1097"/>
      <c r="X1097"/>
      <c r="Y1097"/>
    </row>
    <row r="1098" spans="20:25" x14ac:dyDescent="0.25">
      <c r="T1098"/>
      <c r="U1098"/>
      <c r="V1098"/>
      <c r="W1098"/>
      <c r="X1098"/>
      <c r="Y1098"/>
    </row>
    <row r="1099" spans="20:25" x14ac:dyDescent="0.25">
      <c r="T1099"/>
      <c r="U1099"/>
      <c r="V1099"/>
      <c r="W1099"/>
      <c r="X1099"/>
      <c r="Y1099"/>
    </row>
    <row r="1100" spans="20:25" x14ac:dyDescent="0.25">
      <c r="T1100"/>
      <c r="U1100"/>
      <c r="V1100"/>
      <c r="W1100"/>
      <c r="X1100"/>
      <c r="Y1100"/>
    </row>
    <row r="1101" spans="20:25" x14ac:dyDescent="0.25">
      <c r="T1101"/>
      <c r="U1101"/>
      <c r="V1101"/>
      <c r="W1101"/>
      <c r="X1101"/>
      <c r="Y1101"/>
    </row>
    <row r="1102" spans="20:25" x14ac:dyDescent="0.25">
      <c r="T1102"/>
      <c r="U1102"/>
      <c r="V1102"/>
      <c r="W1102"/>
      <c r="X1102"/>
      <c r="Y1102"/>
    </row>
    <row r="1103" spans="20:25" x14ac:dyDescent="0.25">
      <c r="T1103"/>
      <c r="U1103"/>
      <c r="V1103"/>
      <c r="W1103"/>
      <c r="X1103"/>
      <c r="Y1103"/>
    </row>
    <row r="1104" spans="20:25" x14ac:dyDescent="0.25">
      <c r="T1104"/>
      <c r="U1104"/>
      <c r="V1104"/>
      <c r="W1104"/>
      <c r="X1104"/>
      <c r="Y1104"/>
    </row>
    <row r="1105" spans="20:25" x14ac:dyDescent="0.25">
      <c r="T1105"/>
      <c r="U1105"/>
      <c r="V1105"/>
      <c r="W1105"/>
      <c r="X1105"/>
      <c r="Y1105"/>
    </row>
    <row r="1106" spans="20:25" x14ac:dyDescent="0.25">
      <c r="T1106"/>
      <c r="U1106"/>
      <c r="V1106"/>
      <c r="W1106"/>
      <c r="X1106"/>
      <c r="Y1106"/>
    </row>
    <row r="1107" spans="20:25" x14ac:dyDescent="0.25">
      <c r="T1107"/>
      <c r="U1107"/>
      <c r="V1107"/>
      <c r="W1107"/>
      <c r="X1107"/>
      <c r="Y1107"/>
    </row>
    <row r="1108" spans="20:25" x14ac:dyDescent="0.25">
      <c r="T1108"/>
      <c r="U1108"/>
      <c r="V1108"/>
      <c r="W1108"/>
      <c r="X1108"/>
      <c r="Y1108"/>
    </row>
    <row r="1109" spans="20:25" x14ac:dyDescent="0.25">
      <c r="T1109"/>
      <c r="U1109"/>
      <c r="V1109"/>
      <c r="W1109"/>
      <c r="X1109"/>
      <c r="Y1109"/>
    </row>
    <row r="1110" spans="20:25" x14ac:dyDescent="0.25">
      <c r="T1110"/>
      <c r="U1110"/>
      <c r="V1110"/>
      <c r="W1110"/>
      <c r="X1110"/>
      <c r="Y1110"/>
    </row>
    <row r="1111" spans="20:25" x14ac:dyDescent="0.25">
      <c r="T1111"/>
      <c r="U1111"/>
      <c r="V1111"/>
      <c r="W1111"/>
      <c r="X1111"/>
      <c r="Y1111"/>
    </row>
    <row r="1112" spans="20:25" x14ac:dyDescent="0.25">
      <c r="T1112"/>
      <c r="U1112"/>
      <c r="V1112"/>
      <c r="W1112"/>
      <c r="X1112"/>
      <c r="Y1112"/>
    </row>
    <row r="1113" spans="20:25" x14ac:dyDescent="0.25">
      <c r="T1113"/>
      <c r="U1113"/>
      <c r="V1113"/>
      <c r="W1113"/>
      <c r="X1113"/>
      <c r="Y1113"/>
    </row>
    <row r="1114" spans="20:25" x14ac:dyDescent="0.25">
      <c r="T1114"/>
      <c r="U1114"/>
      <c r="V1114"/>
      <c r="W1114"/>
      <c r="X1114"/>
      <c r="Y1114"/>
    </row>
    <row r="1115" spans="20:25" x14ac:dyDescent="0.25">
      <c r="T1115"/>
      <c r="U1115"/>
      <c r="V1115"/>
      <c r="W1115"/>
      <c r="X1115"/>
      <c r="Y1115"/>
    </row>
    <row r="1116" spans="20:25" x14ac:dyDescent="0.25">
      <c r="T1116"/>
      <c r="U1116"/>
      <c r="V1116"/>
      <c r="W1116"/>
      <c r="X1116"/>
      <c r="Y1116"/>
    </row>
    <row r="1117" spans="20:25" x14ac:dyDescent="0.25">
      <c r="T1117"/>
      <c r="U1117"/>
      <c r="V1117"/>
      <c r="W1117"/>
      <c r="X1117"/>
      <c r="Y1117"/>
    </row>
    <row r="1118" spans="20:25" x14ac:dyDescent="0.25">
      <c r="T1118"/>
      <c r="U1118"/>
      <c r="V1118"/>
      <c r="W1118"/>
      <c r="X1118"/>
      <c r="Y1118"/>
    </row>
    <row r="1119" spans="20:25" x14ac:dyDescent="0.25">
      <c r="T1119"/>
      <c r="U1119"/>
      <c r="V1119"/>
      <c r="W1119"/>
      <c r="X1119"/>
      <c r="Y1119"/>
    </row>
    <row r="1120" spans="20:25" x14ac:dyDescent="0.25">
      <c r="T1120"/>
      <c r="U1120"/>
      <c r="V1120"/>
      <c r="W1120"/>
      <c r="X1120"/>
      <c r="Y1120"/>
    </row>
    <row r="1121" spans="20:25" x14ac:dyDescent="0.25">
      <c r="T1121"/>
      <c r="U1121"/>
      <c r="V1121"/>
      <c r="W1121"/>
      <c r="X1121"/>
      <c r="Y1121"/>
    </row>
    <row r="1122" spans="20:25" x14ac:dyDescent="0.25">
      <c r="T1122"/>
      <c r="U1122"/>
      <c r="V1122"/>
      <c r="W1122"/>
      <c r="X1122"/>
      <c r="Y1122"/>
    </row>
    <row r="1123" spans="20:25" x14ac:dyDescent="0.25">
      <c r="T1123"/>
      <c r="U1123"/>
      <c r="V1123"/>
      <c r="W1123"/>
      <c r="X1123"/>
      <c r="Y1123"/>
    </row>
    <row r="1124" spans="20:25" x14ac:dyDescent="0.25">
      <c r="T1124"/>
      <c r="U1124"/>
      <c r="V1124"/>
      <c r="W1124"/>
      <c r="X1124"/>
      <c r="Y1124"/>
    </row>
    <row r="1125" spans="20:25" x14ac:dyDescent="0.25">
      <c r="T1125"/>
      <c r="U1125"/>
      <c r="V1125"/>
      <c r="W1125"/>
      <c r="X1125"/>
      <c r="Y1125"/>
    </row>
    <row r="1126" spans="20:25" x14ac:dyDescent="0.25">
      <c r="T1126"/>
      <c r="U1126"/>
      <c r="V1126"/>
      <c r="W1126"/>
      <c r="X1126"/>
      <c r="Y1126"/>
    </row>
    <row r="1127" spans="20:25" x14ac:dyDescent="0.25">
      <c r="T1127"/>
      <c r="U1127"/>
      <c r="V1127"/>
      <c r="W1127"/>
      <c r="X1127"/>
      <c r="Y1127"/>
    </row>
    <row r="1128" spans="20:25" x14ac:dyDescent="0.25">
      <c r="T1128"/>
      <c r="U1128"/>
      <c r="V1128"/>
      <c r="W1128"/>
      <c r="X1128"/>
      <c r="Y1128"/>
    </row>
    <row r="1129" spans="20:25" x14ac:dyDescent="0.25">
      <c r="T1129"/>
      <c r="U1129"/>
      <c r="V1129"/>
      <c r="W1129"/>
      <c r="X1129"/>
      <c r="Y1129"/>
    </row>
    <row r="1130" spans="20:25" x14ac:dyDescent="0.25">
      <c r="T1130"/>
      <c r="U1130"/>
      <c r="V1130"/>
      <c r="W1130"/>
      <c r="X1130"/>
      <c r="Y1130"/>
    </row>
    <row r="1131" spans="20:25" x14ac:dyDescent="0.25">
      <c r="T1131"/>
      <c r="U1131"/>
      <c r="V1131"/>
      <c r="W1131"/>
      <c r="X1131"/>
      <c r="Y1131"/>
    </row>
    <row r="1132" spans="20:25" x14ac:dyDescent="0.25">
      <c r="T1132"/>
      <c r="U1132"/>
      <c r="V1132"/>
      <c r="W1132"/>
      <c r="X1132"/>
      <c r="Y1132"/>
    </row>
    <row r="1133" spans="20:25" x14ac:dyDescent="0.25">
      <c r="T1133"/>
      <c r="U1133"/>
      <c r="V1133"/>
      <c r="W1133"/>
      <c r="X1133"/>
      <c r="Y1133"/>
    </row>
    <row r="1134" spans="20:25" x14ac:dyDescent="0.25">
      <c r="T1134"/>
      <c r="U1134"/>
      <c r="V1134"/>
      <c r="W1134"/>
      <c r="X1134"/>
      <c r="Y1134"/>
    </row>
    <row r="1135" spans="20:25" x14ac:dyDescent="0.25">
      <c r="T1135"/>
      <c r="U1135"/>
      <c r="V1135"/>
      <c r="W1135"/>
      <c r="X1135"/>
      <c r="Y1135"/>
    </row>
    <row r="1136" spans="20:25" x14ac:dyDescent="0.25">
      <c r="T1136"/>
      <c r="U1136"/>
      <c r="V1136"/>
      <c r="W1136"/>
      <c r="X1136"/>
      <c r="Y1136"/>
    </row>
    <row r="1137" spans="20:25" x14ac:dyDescent="0.25">
      <c r="T1137"/>
      <c r="U1137"/>
      <c r="V1137"/>
      <c r="W1137"/>
      <c r="X1137"/>
      <c r="Y1137"/>
    </row>
    <row r="1138" spans="20:25" x14ac:dyDescent="0.25">
      <c r="T1138"/>
      <c r="U1138"/>
      <c r="V1138"/>
      <c r="W1138"/>
      <c r="X1138"/>
      <c r="Y1138"/>
    </row>
    <row r="1139" spans="20:25" x14ac:dyDescent="0.25">
      <c r="T1139"/>
      <c r="U1139"/>
      <c r="V1139"/>
      <c r="W1139"/>
      <c r="X1139"/>
      <c r="Y1139"/>
    </row>
    <row r="1140" spans="20:25" x14ac:dyDescent="0.25">
      <c r="T1140"/>
      <c r="U1140"/>
      <c r="V1140"/>
      <c r="W1140"/>
      <c r="X1140"/>
      <c r="Y1140"/>
    </row>
    <row r="1141" spans="20:25" x14ac:dyDescent="0.25">
      <c r="T1141"/>
      <c r="U1141"/>
      <c r="V1141"/>
      <c r="W1141"/>
      <c r="X1141"/>
      <c r="Y1141"/>
    </row>
    <row r="1142" spans="20:25" x14ac:dyDescent="0.25">
      <c r="T1142"/>
      <c r="U1142"/>
      <c r="V1142"/>
      <c r="W1142"/>
      <c r="X1142"/>
      <c r="Y1142"/>
    </row>
    <row r="1143" spans="20:25" x14ac:dyDescent="0.25">
      <c r="T1143"/>
      <c r="U1143"/>
      <c r="V1143"/>
      <c r="W1143"/>
      <c r="X1143"/>
      <c r="Y1143"/>
    </row>
    <row r="1144" spans="20:25" x14ac:dyDescent="0.25">
      <c r="T1144"/>
      <c r="U1144"/>
      <c r="V1144"/>
      <c r="W1144"/>
      <c r="X1144"/>
      <c r="Y1144"/>
    </row>
    <row r="1145" spans="20:25" x14ac:dyDescent="0.25">
      <c r="T1145"/>
      <c r="U1145"/>
      <c r="V1145"/>
      <c r="W1145"/>
      <c r="X1145"/>
      <c r="Y1145"/>
    </row>
    <row r="1146" spans="20:25" x14ac:dyDescent="0.25">
      <c r="T1146"/>
      <c r="U1146"/>
      <c r="V1146"/>
      <c r="W1146"/>
      <c r="X1146"/>
      <c r="Y1146"/>
    </row>
    <row r="1147" spans="20:25" x14ac:dyDescent="0.25">
      <c r="T1147"/>
      <c r="U1147"/>
      <c r="V1147"/>
      <c r="W1147"/>
      <c r="X1147"/>
      <c r="Y1147"/>
    </row>
    <row r="1148" spans="20:25" x14ac:dyDescent="0.25">
      <c r="T1148"/>
      <c r="U1148"/>
      <c r="V1148"/>
      <c r="W1148"/>
      <c r="X1148"/>
      <c r="Y1148"/>
    </row>
    <row r="1149" spans="20:25" x14ac:dyDescent="0.25">
      <c r="T1149"/>
      <c r="U1149"/>
      <c r="V1149"/>
      <c r="W1149"/>
      <c r="X1149"/>
      <c r="Y1149"/>
    </row>
    <row r="1150" spans="20:25" x14ac:dyDescent="0.25">
      <c r="T1150"/>
      <c r="U1150"/>
      <c r="V1150"/>
      <c r="W1150"/>
      <c r="X1150"/>
      <c r="Y1150"/>
    </row>
    <row r="1151" spans="20:25" x14ac:dyDescent="0.25">
      <c r="T1151"/>
      <c r="U1151"/>
      <c r="V1151"/>
      <c r="W1151"/>
      <c r="X1151"/>
      <c r="Y1151"/>
    </row>
    <row r="1152" spans="20:25" x14ac:dyDescent="0.25">
      <c r="T1152"/>
      <c r="U1152"/>
      <c r="V1152"/>
      <c r="W1152"/>
      <c r="X1152"/>
      <c r="Y1152"/>
    </row>
    <row r="1153" spans="20:25" x14ac:dyDescent="0.25">
      <c r="T1153"/>
      <c r="U1153"/>
      <c r="V1153"/>
      <c r="W1153"/>
      <c r="X1153"/>
      <c r="Y1153"/>
    </row>
    <row r="1154" spans="20:25" x14ac:dyDescent="0.25">
      <c r="T1154"/>
      <c r="U1154"/>
      <c r="V1154"/>
      <c r="W1154"/>
      <c r="X1154"/>
      <c r="Y1154"/>
    </row>
    <row r="1155" spans="20:25" x14ac:dyDescent="0.25">
      <c r="T1155"/>
      <c r="U1155"/>
      <c r="V1155"/>
      <c r="W1155"/>
      <c r="X1155"/>
      <c r="Y1155"/>
    </row>
    <row r="1156" spans="20:25" x14ac:dyDescent="0.25">
      <c r="T1156"/>
      <c r="U1156"/>
      <c r="V1156"/>
      <c r="W1156"/>
      <c r="X1156"/>
      <c r="Y1156"/>
    </row>
    <row r="1157" spans="20:25" x14ac:dyDescent="0.25">
      <c r="T1157"/>
      <c r="U1157"/>
      <c r="V1157"/>
      <c r="W1157"/>
      <c r="X1157"/>
      <c r="Y1157"/>
    </row>
    <row r="1158" spans="20:25" x14ac:dyDescent="0.25">
      <c r="T1158"/>
      <c r="U1158"/>
      <c r="V1158"/>
      <c r="W1158"/>
      <c r="X1158"/>
      <c r="Y1158"/>
    </row>
    <row r="1159" spans="20:25" x14ac:dyDescent="0.25">
      <c r="T1159"/>
      <c r="U1159"/>
      <c r="V1159"/>
      <c r="W1159"/>
      <c r="X1159"/>
      <c r="Y1159"/>
    </row>
    <row r="1160" spans="20:25" x14ac:dyDescent="0.25">
      <c r="T1160"/>
      <c r="U1160"/>
      <c r="V1160"/>
      <c r="W1160"/>
      <c r="X1160"/>
      <c r="Y1160"/>
    </row>
    <row r="1161" spans="20:25" x14ac:dyDescent="0.25">
      <c r="T1161"/>
      <c r="U1161"/>
      <c r="V1161"/>
      <c r="W1161"/>
      <c r="X1161"/>
      <c r="Y1161"/>
    </row>
    <row r="1162" spans="20:25" x14ac:dyDescent="0.25">
      <c r="T1162"/>
      <c r="U1162"/>
      <c r="V1162"/>
      <c r="W1162"/>
      <c r="X1162"/>
      <c r="Y1162"/>
    </row>
    <row r="1163" spans="20:25" x14ac:dyDescent="0.25">
      <c r="T1163"/>
      <c r="U1163"/>
      <c r="V1163"/>
      <c r="W1163"/>
      <c r="X1163"/>
      <c r="Y1163"/>
    </row>
    <row r="1164" spans="20:25" x14ac:dyDescent="0.25">
      <c r="T1164"/>
      <c r="U1164"/>
      <c r="V1164"/>
      <c r="W1164"/>
      <c r="X1164"/>
      <c r="Y1164"/>
    </row>
    <row r="1165" spans="20:25" x14ac:dyDescent="0.25">
      <c r="T1165"/>
      <c r="U1165"/>
      <c r="V1165"/>
      <c r="W1165"/>
      <c r="X1165"/>
      <c r="Y1165"/>
    </row>
    <row r="1166" spans="20:25" x14ac:dyDescent="0.25">
      <c r="T1166"/>
      <c r="U1166"/>
      <c r="V1166"/>
      <c r="W1166"/>
      <c r="X1166"/>
      <c r="Y1166"/>
    </row>
    <row r="1167" spans="20:25" x14ac:dyDescent="0.25">
      <c r="T1167"/>
      <c r="U1167"/>
      <c r="V1167"/>
      <c r="W1167"/>
      <c r="X1167"/>
      <c r="Y1167"/>
    </row>
    <row r="1168" spans="20:25" x14ac:dyDescent="0.25">
      <c r="T1168"/>
      <c r="U1168"/>
      <c r="V1168"/>
      <c r="W1168"/>
      <c r="X1168"/>
      <c r="Y1168"/>
    </row>
    <row r="1169" spans="20:25" x14ac:dyDescent="0.25">
      <c r="T1169"/>
      <c r="U1169"/>
      <c r="V1169"/>
      <c r="W1169"/>
      <c r="X1169"/>
      <c r="Y1169"/>
    </row>
    <row r="1170" spans="20:25" x14ac:dyDescent="0.25">
      <c r="T1170"/>
      <c r="U1170"/>
      <c r="V1170"/>
      <c r="W1170"/>
      <c r="X1170"/>
      <c r="Y1170"/>
    </row>
    <row r="1171" spans="20:25" x14ac:dyDescent="0.25">
      <c r="T1171"/>
      <c r="U1171"/>
      <c r="V1171"/>
      <c r="W1171"/>
      <c r="X1171"/>
      <c r="Y1171"/>
    </row>
    <row r="1172" spans="20:25" x14ac:dyDescent="0.25">
      <c r="T1172"/>
      <c r="U1172"/>
      <c r="V1172"/>
      <c r="W1172"/>
      <c r="X1172"/>
      <c r="Y1172"/>
    </row>
    <row r="1173" spans="20:25" x14ac:dyDescent="0.25">
      <c r="T1173"/>
      <c r="U1173"/>
      <c r="V1173"/>
      <c r="W1173"/>
      <c r="X1173"/>
      <c r="Y1173"/>
    </row>
    <row r="1174" spans="20:25" x14ac:dyDescent="0.25">
      <c r="T1174"/>
      <c r="U1174"/>
      <c r="V1174"/>
      <c r="W1174"/>
      <c r="X1174"/>
      <c r="Y1174"/>
    </row>
    <row r="1175" spans="20:25" x14ac:dyDescent="0.25">
      <c r="T1175"/>
      <c r="U1175"/>
      <c r="V1175"/>
      <c r="W1175"/>
      <c r="X1175"/>
      <c r="Y1175"/>
    </row>
    <row r="1176" spans="20:25" x14ac:dyDescent="0.25">
      <c r="T1176"/>
      <c r="U1176"/>
      <c r="V1176"/>
      <c r="W1176"/>
      <c r="X1176"/>
      <c r="Y1176"/>
    </row>
    <row r="1177" spans="20:25" x14ac:dyDescent="0.25">
      <c r="T1177"/>
      <c r="U1177"/>
      <c r="V1177"/>
      <c r="W1177"/>
      <c r="X1177"/>
      <c r="Y1177"/>
    </row>
    <row r="1178" spans="20:25" x14ac:dyDescent="0.25">
      <c r="T1178"/>
      <c r="U1178"/>
      <c r="V1178"/>
      <c r="W1178"/>
      <c r="X1178"/>
      <c r="Y1178"/>
    </row>
    <row r="1179" spans="20:25" x14ac:dyDescent="0.25">
      <c r="T1179"/>
      <c r="U1179"/>
      <c r="V1179"/>
      <c r="W1179"/>
      <c r="X1179"/>
      <c r="Y1179"/>
    </row>
    <row r="1180" spans="20:25" x14ac:dyDescent="0.25">
      <c r="T1180"/>
      <c r="U1180"/>
      <c r="V1180"/>
      <c r="W1180"/>
      <c r="X1180"/>
      <c r="Y1180"/>
    </row>
    <row r="1181" spans="20:25" x14ac:dyDescent="0.25">
      <c r="T1181"/>
      <c r="U1181"/>
      <c r="V1181"/>
      <c r="W1181"/>
      <c r="X1181"/>
      <c r="Y1181"/>
    </row>
    <row r="1182" spans="20:25" x14ac:dyDescent="0.25">
      <c r="T1182"/>
      <c r="U1182"/>
      <c r="V1182"/>
      <c r="W1182"/>
      <c r="X1182"/>
      <c r="Y1182"/>
    </row>
    <row r="1183" spans="20:25" x14ac:dyDescent="0.25">
      <c r="T1183"/>
      <c r="U1183"/>
      <c r="V1183"/>
      <c r="W1183"/>
      <c r="X1183"/>
      <c r="Y1183"/>
    </row>
    <row r="1184" spans="20:25" x14ac:dyDescent="0.25">
      <c r="T1184"/>
      <c r="U1184"/>
      <c r="V1184"/>
      <c r="W1184"/>
      <c r="X1184"/>
      <c r="Y1184"/>
    </row>
    <row r="1185" spans="20:25" x14ac:dyDescent="0.25">
      <c r="T1185"/>
      <c r="U1185"/>
      <c r="V1185"/>
      <c r="W1185"/>
      <c r="X1185"/>
      <c r="Y1185"/>
    </row>
    <row r="1186" spans="20:25" x14ac:dyDescent="0.25">
      <c r="T1186"/>
      <c r="U1186"/>
      <c r="V1186"/>
      <c r="W1186"/>
      <c r="X1186"/>
      <c r="Y1186"/>
    </row>
    <row r="1187" spans="20:25" x14ac:dyDescent="0.25">
      <c r="T1187"/>
      <c r="U1187"/>
      <c r="V1187"/>
      <c r="W1187"/>
      <c r="X1187"/>
      <c r="Y1187"/>
    </row>
    <row r="1188" spans="20:25" x14ac:dyDescent="0.25">
      <c r="T1188"/>
      <c r="U1188"/>
      <c r="V1188"/>
      <c r="W1188"/>
      <c r="X1188"/>
      <c r="Y1188"/>
    </row>
    <row r="1189" spans="20:25" x14ac:dyDescent="0.25">
      <c r="T1189"/>
      <c r="U1189"/>
      <c r="V1189"/>
      <c r="W1189"/>
      <c r="X1189"/>
      <c r="Y1189"/>
    </row>
    <row r="1190" spans="20:25" x14ac:dyDescent="0.25">
      <c r="T1190"/>
      <c r="U1190"/>
      <c r="V1190"/>
      <c r="W1190"/>
      <c r="X1190"/>
      <c r="Y1190"/>
    </row>
    <row r="1191" spans="20:25" x14ac:dyDescent="0.25">
      <c r="T1191"/>
      <c r="U1191"/>
      <c r="V1191"/>
      <c r="W1191"/>
      <c r="X1191"/>
      <c r="Y1191"/>
    </row>
    <row r="1192" spans="20:25" x14ac:dyDescent="0.25">
      <c r="T1192"/>
      <c r="U1192"/>
      <c r="V1192"/>
      <c r="W1192"/>
      <c r="X1192"/>
      <c r="Y1192"/>
    </row>
    <row r="1193" spans="20:25" x14ac:dyDescent="0.25">
      <c r="T1193"/>
      <c r="U1193"/>
      <c r="V1193"/>
      <c r="W1193"/>
      <c r="X1193"/>
      <c r="Y1193"/>
    </row>
    <row r="1194" spans="20:25" x14ac:dyDescent="0.25">
      <c r="T1194"/>
      <c r="U1194"/>
      <c r="V1194"/>
      <c r="W1194"/>
      <c r="X1194"/>
      <c r="Y1194"/>
    </row>
    <row r="1195" spans="20:25" x14ac:dyDescent="0.25">
      <c r="T1195"/>
      <c r="U1195"/>
      <c r="V1195"/>
      <c r="W1195"/>
      <c r="X1195"/>
      <c r="Y1195"/>
    </row>
    <row r="1196" spans="20:25" x14ac:dyDescent="0.25">
      <c r="T1196"/>
      <c r="U1196"/>
      <c r="V1196"/>
      <c r="W1196"/>
      <c r="X1196"/>
      <c r="Y1196"/>
    </row>
    <row r="1197" spans="20:25" x14ac:dyDescent="0.25">
      <c r="T1197"/>
      <c r="U1197"/>
      <c r="V1197"/>
      <c r="W1197"/>
      <c r="X1197"/>
      <c r="Y1197"/>
    </row>
    <row r="1198" spans="20:25" x14ac:dyDescent="0.25">
      <c r="T1198"/>
      <c r="U1198"/>
      <c r="V1198"/>
      <c r="W1198"/>
      <c r="X1198"/>
      <c r="Y1198"/>
    </row>
    <row r="1199" spans="20:25" x14ac:dyDescent="0.25">
      <c r="T1199"/>
      <c r="U1199"/>
      <c r="V1199"/>
      <c r="W1199"/>
      <c r="X1199"/>
      <c r="Y1199"/>
    </row>
    <row r="1200" spans="20:25" x14ac:dyDescent="0.25">
      <c r="T1200"/>
      <c r="U1200"/>
      <c r="V1200"/>
      <c r="W1200"/>
      <c r="X1200"/>
      <c r="Y1200"/>
    </row>
    <row r="1201" spans="20:25" x14ac:dyDescent="0.25">
      <c r="T1201"/>
      <c r="U1201"/>
      <c r="V1201"/>
      <c r="W1201"/>
      <c r="X1201"/>
      <c r="Y1201"/>
    </row>
    <row r="1202" spans="20:25" x14ac:dyDescent="0.25">
      <c r="T1202"/>
      <c r="U1202"/>
      <c r="V1202"/>
      <c r="W1202"/>
      <c r="X1202"/>
      <c r="Y1202"/>
    </row>
    <row r="1203" spans="20:25" x14ac:dyDescent="0.25">
      <c r="T1203"/>
      <c r="U1203"/>
      <c r="V1203"/>
      <c r="W1203"/>
      <c r="X1203"/>
      <c r="Y1203"/>
    </row>
    <row r="1204" spans="20:25" x14ac:dyDescent="0.25">
      <c r="T1204"/>
      <c r="U1204"/>
      <c r="V1204"/>
      <c r="W1204"/>
      <c r="X1204"/>
      <c r="Y1204"/>
    </row>
    <row r="1205" spans="20:25" x14ac:dyDescent="0.25">
      <c r="T1205"/>
      <c r="U1205"/>
      <c r="V1205"/>
      <c r="W1205"/>
      <c r="X1205"/>
      <c r="Y1205"/>
    </row>
    <row r="1206" spans="20:25" x14ac:dyDescent="0.25">
      <c r="T1206"/>
      <c r="U1206"/>
      <c r="V1206"/>
      <c r="W1206"/>
      <c r="X1206"/>
      <c r="Y1206"/>
    </row>
    <row r="1207" spans="20:25" x14ac:dyDescent="0.25">
      <c r="T1207"/>
      <c r="U1207"/>
      <c r="V1207"/>
      <c r="W1207"/>
      <c r="X1207"/>
      <c r="Y1207"/>
    </row>
    <row r="1208" spans="20:25" x14ac:dyDescent="0.25">
      <c r="T1208"/>
      <c r="U1208"/>
      <c r="V1208"/>
      <c r="W1208"/>
      <c r="X1208"/>
      <c r="Y1208"/>
    </row>
    <row r="1209" spans="20:25" x14ac:dyDescent="0.25">
      <c r="T1209"/>
      <c r="U1209"/>
      <c r="V1209"/>
      <c r="W1209"/>
      <c r="X1209"/>
      <c r="Y1209"/>
    </row>
    <row r="1210" spans="20:25" x14ac:dyDescent="0.25">
      <c r="T1210"/>
      <c r="U1210"/>
      <c r="V1210"/>
      <c r="W1210"/>
      <c r="X1210"/>
      <c r="Y1210"/>
    </row>
    <row r="1211" spans="20:25" x14ac:dyDescent="0.25">
      <c r="T1211"/>
      <c r="U1211"/>
      <c r="V1211"/>
      <c r="W1211"/>
      <c r="X1211"/>
      <c r="Y1211"/>
    </row>
    <row r="1212" spans="20:25" x14ac:dyDescent="0.25">
      <c r="T1212"/>
      <c r="U1212"/>
      <c r="V1212"/>
      <c r="W1212"/>
      <c r="X1212"/>
      <c r="Y1212"/>
    </row>
    <row r="1213" spans="20:25" x14ac:dyDescent="0.25">
      <c r="T1213"/>
      <c r="U1213"/>
      <c r="V1213"/>
      <c r="W1213"/>
      <c r="X1213"/>
      <c r="Y1213"/>
    </row>
    <row r="1214" spans="20:25" x14ac:dyDescent="0.25">
      <c r="T1214"/>
      <c r="U1214"/>
      <c r="V1214"/>
      <c r="W1214"/>
      <c r="X1214"/>
      <c r="Y1214"/>
    </row>
    <row r="1215" spans="20:25" x14ac:dyDescent="0.25">
      <c r="T1215"/>
      <c r="U1215"/>
      <c r="V1215"/>
      <c r="W1215"/>
      <c r="X1215"/>
      <c r="Y1215"/>
    </row>
    <row r="1216" spans="20:25" x14ac:dyDescent="0.25">
      <c r="T1216"/>
      <c r="U1216"/>
      <c r="V1216"/>
      <c r="W1216"/>
      <c r="X1216"/>
      <c r="Y1216"/>
    </row>
    <row r="1217" spans="20:25" x14ac:dyDescent="0.25">
      <c r="T1217"/>
      <c r="U1217"/>
      <c r="V1217"/>
      <c r="W1217"/>
      <c r="X1217"/>
      <c r="Y1217"/>
    </row>
    <row r="1218" spans="20:25" x14ac:dyDescent="0.25">
      <c r="T1218"/>
      <c r="U1218"/>
      <c r="V1218"/>
      <c r="W1218"/>
      <c r="X1218"/>
      <c r="Y1218"/>
    </row>
    <row r="1219" spans="20:25" x14ac:dyDescent="0.25">
      <c r="T1219"/>
      <c r="U1219"/>
      <c r="V1219"/>
      <c r="W1219"/>
      <c r="X1219"/>
      <c r="Y1219"/>
    </row>
    <row r="1220" spans="20:25" x14ac:dyDescent="0.25">
      <c r="T1220"/>
      <c r="U1220"/>
      <c r="V1220"/>
      <c r="W1220"/>
      <c r="X1220"/>
      <c r="Y1220"/>
    </row>
    <row r="1221" spans="20:25" x14ac:dyDescent="0.25">
      <c r="T1221"/>
      <c r="U1221"/>
      <c r="V1221"/>
      <c r="W1221"/>
      <c r="X1221"/>
      <c r="Y1221"/>
    </row>
    <row r="1222" spans="20:25" x14ac:dyDescent="0.25">
      <c r="T1222"/>
      <c r="U1222"/>
      <c r="V1222"/>
      <c r="W1222"/>
      <c r="X1222"/>
      <c r="Y1222"/>
    </row>
    <row r="1223" spans="20:25" x14ac:dyDescent="0.25">
      <c r="T1223"/>
      <c r="U1223"/>
      <c r="V1223"/>
      <c r="W1223"/>
      <c r="X1223"/>
      <c r="Y1223"/>
    </row>
    <row r="1224" spans="20:25" x14ac:dyDescent="0.25">
      <c r="T1224"/>
      <c r="U1224"/>
      <c r="V1224"/>
      <c r="W1224"/>
      <c r="X1224"/>
      <c r="Y1224"/>
    </row>
    <row r="1225" spans="20:25" x14ac:dyDescent="0.25">
      <c r="T1225"/>
      <c r="U1225"/>
      <c r="V1225"/>
      <c r="W1225"/>
      <c r="X1225"/>
      <c r="Y1225"/>
    </row>
    <row r="1226" spans="20:25" x14ac:dyDescent="0.25">
      <c r="T1226"/>
      <c r="U1226"/>
      <c r="V1226"/>
      <c r="W1226"/>
      <c r="X1226"/>
      <c r="Y1226"/>
    </row>
    <row r="1227" spans="20:25" x14ac:dyDescent="0.25">
      <c r="T1227"/>
      <c r="U1227"/>
      <c r="V1227"/>
      <c r="W1227"/>
      <c r="X1227"/>
      <c r="Y1227"/>
    </row>
    <row r="1228" spans="20:25" x14ac:dyDescent="0.25">
      <c r="T1228"/>
      <c r="U1228"/>
      <c r="V1228"/>
      <c r="W1228"/>
      <c r="X1228"/>
      <c r="Y1228"/>
    </row>
    <row r="1229" spans="20:25" x14ac:dyDescent="0.25">
      <c r="T1229"/>
      <c r="U1229"/>
      <c r="V1229"/>
      <c r="W1229"/>
      <c r="X1229"/>
      <c r="Y1229"/>
    </row>
    <row r="1230" spans="20:25" x14ac:dyDescent="0.25">
      <c r="T1230"/>
      <c r="U1230"/>
      <c r="V1230"/>
      <c r="W1230"/>
      <c r="X1230"/>
      <c r="Y1230"/>
    </row>
    <row r="1231" spans="20:25" x14ac:dyDescent="0.25">
      <c r="T1231"/>
      <c r="U1231"/>
      <c r="V1231"/>
      <c r="W1231"/>
      <c r="X1231"/>
      <c r="Y1231"/>
    </row>
    <row r="1232" spans="20:25" x14ac:dyDescent="0.25">
      <c r="T1232"/>
      <c r="U1232"/>
      <c r="V1232"/>
      <c r="W1232"/>
      <c r="X1232"/>
      <c r="Y1232"/>
    </row>
    <row r="1233" spans="20:25" x14ac:dyDescent="0.25">
      <c r="T1233"/>
      <c r="U1233"/>
      <c r="V1233"/>
      <c r="W1233"/>
      <c r="X1233"/>
      <c r="Y1233"/>
    </row>
    <row r="1234" spans="20:25" x14ac:dyDescent="0.25">
      <c r="T1234"/>
      <c r="U1234"/>
      <c r="V1234"/>
      <c r="W1234"/>
      <c r="X1234"/>
      <c r="Y1234"/>
    </row>
    <row r="1235" spans="20:25" x14ac:dyDescent="0.25">
      <c r="T1235"/>
      <c r="U1235"/>
      <c r="V1235"/>
      <c r="W1235"/>
      <c r="X1235"/>
      <c r="Y1235"/>
    </row>
    <row r="1236" spans="20:25" x14ac:dyDescent="0.25">
      <c r="T1236"/>
      <c r="U1236"/>
      <c r="V1236"/>
      <c r="W1236"/>
      <c r="X1236"/>
      <c r="Y1236"/>
    </row>
    <row r="1237" spans="20:25" x14ac:dyDescent="0.25">
      <c r="T1237"/>
      <c r="U1237"/>
      <c r="V1237"/>
      <c r="W1237"/>
      <c r="X1237"/>
      <c r="Y1237"/>
    </row>
    <row r="1238" spans="20:25" x14ac:dyDescent="0.25">
      <c r="T1238"/>
      <c r="U1238"/>
      <c r="V1238"/>
      <c r="W1238"/>
      <c r="X1238"/>
      <c r="Y1238"/>
    </row>
    <row r="1239" spans="20:25" x14ac:dyDescent="0.25">
      <c r="T1239"/>
      <c r="U1239"/>
      <c r="V1239"/>
      <c r="W1239"/>
      <c r="X1239"/>
      <c r="Y1239"/>
    </row>
    <row r="1240" spans="20:25" x14ac:dyDescent="0.25">
      <c r="T1240"/>
      <c r="U1240"/>
      <c r="V1240"/>
      <c r="W1240"/>
      <c r="X1240"/>
      <c r="Y1240"/>
    </row>
    <row r="1241" spans="20:25" x14ac:dyDescent="0.25">
      <c r="T1241"/>
      <c r="U1241"/>
      <c r="V1241"/>
      <c r="W1241"/>
      <c r="X1241"/>
      <c r="Y1241"/>
    </row>
    <row r="1242" spans="20:25" x14ac:dyDescent="0.25">
      <c r="T1242"/>
      <c r="U1242"/>
      <c r="V1242"/>
      <c r="W1242"/>
      <c r="X1242"/>
      <c r="Y1242"/>
    </row>
    <row r="1243" spans="20:25" x14ac:dyDescent="0.25">
      <c r="T1243"/>
      <c r="U1243"/>
      <c r="V1243"/>
      <c r="W1243"/>
      <c r="X1243"/>
      <c r="Y1243"/>
    </row>
    <row r="1244" spans="20:25" x14ac:dyDescent="0.25">
      <c r="T1244"/>
      <c r="U1244"/>
      <c r="V1244"/>
      <c r="W1244"/>
      <c r="X1244"/>
      <c r="Y1244"/>
    </row>
    <row r="1245" spans="20:25" x14ac:dyDescent="0.25">
      <c r="T1245"/>
      <c r="U1245"/>
      <c r="V1245"/>
      <c r="W1245"/>
      <c r="X1245"/>
      <c r="Y1245"/>
    </row>
    <row r="1246" spans="20:25" x14ac:dyDescent="0.25">
      <c r="T1246"/>
      <c r="U1246"/>
      <c r="V1246"/>
      <c r="W1246"/>
      <c r="X1246"/>
      <c r="Y1246"/>
    </row>
    <row r="1247" spans="20:25" x14ac:dyDescent="0.25">
      <c r="T1247"/>
      <c r="U1247"/>
      <c r="V1247"/>
      <c r="W1247"/>
      <c r="X1247"/>
      <c r="Y1247"/>
    </row>
    <row r="1248" spans="20:25" x14ac:dyDescent="0.25">
      <c r="T1248"/>
      <c r="U1248"/>
      <c r="V1248"/>
      <c r="W1248"/>
      <c r="X1248"/>
      <c r="Y1248"/>
    </row>
    <row r="1249" spans="20:25" x14ac:dyDescent="0.25">
      <c r="T1249"/>
      <c r="U1249"/>
      <c r="V1249"/>
      <c r="W1249"/>
      <c r="X1249"/>
      <c r="Y1249"/>
    </row>
    <row r="1250" spans="20:25" x14ac:dyDescent="0.25">
      <c r="T1250"/>
      <c r="U1250"/>
      <c r="V1250"/>
      <c r="W1250"/>
      <c r="X1250"/>
      <c r="Y1250"/>
    </row>
    <row r="1251" spans="20:25" x14ac:dyDescent="0.25">
      <c r="T1251"/>
      <c r="U1251"/>
      <c r="V1251"/>
      <c r="W1251"/>
      <c r="X1251"/>
      <c r="Y1251"/>
    </row>
    <row r="1252" spans="20:25" x14ac:dyDescent="0.25">
      <c r="T1252"/>
      <c r="U1252"/>
      <c r="V1252"/>
      <c r="W1252"/>
      <c r="X1252"/>
      <c r="Y1252"/>
    </row>
    <row r="1253" spans="20:25" x14ac:dyDescent="0.25">
      <c r="T1253"/>
      <c r="U1253"/>
      <c r="V1253"/>
      <c r="W1253"/>
      <c r="X1253"/>
      <c r="Y1253"/>
    </row>
    <row r="1254" spans="20:25" x14ac:dyDescent="0.25">
      <c r="T1254"/>
      <c r="U1254"/>
      <c r="V1254"/>
      <c r="W1254"/>
      <c r="X1254"/>
      <c r="Y1254"/>
    </row>
    <row r="1255" spans="20:25" x14ac:dyDescent="0.25">
      <c r="T1255"/>
      <c r="U1255"/>
      <c r="V1255"/>
      <c r="W1255"/>
      <c r="X1255"/>
      <c r="Y1255"/>
    </row>
    <row r="1256" spans="20:25" x14ac:dyDescent="0.25">
      <c r="T1256"/>
      <c r="U1256"/>
      <c r="V1256"/>
      <c r="W1256"/>
      <c r="X1256"/>
      <c r="Y1256"/>
    </row>
    <row r="1257" spans="20:25" x14ac:dyDescent="0.25">
      <c r="T1257"/>
      <c r="U1257"/>
      <c r="V1257"/>
      <c r="W1257"/>
      <c r="X1257"/>
      <c r="Y1257"/>
    </row>
    <row r="1258" spans="20:25" x14ac:dyDescent="0.25">
      <c r="T1258"/>
      <c r="U1258"/>
      <c r="V1258"/>
      <c r="W1258"/>
      <c r="X1258"/>
      <c r="Y1258"/>
    </row>
    <row r="1259" spans="20:25" x14ac:dyDescent="0.25">
      <c r="T1259"/>
      <c r="U1259"/>
      <c r="V1259"/>
      <c r="W1259"/>
      <c r="X1259"/>
      <c r="Y1259"/>
    </row>
    <row r="1260" spans="20:25" x14ac:dyDescent="0.25">
      <c r="T1260"/>
      <c r="U1260"/>
      <c r="V1260"/>
      <c r="W1260"/>
      <c r="X1260"/>
      <c r="Y1260"/>
    </row>
    <row r="1261" spans="20:25" x14ac:dyDescent="0.25">
      <c r="T1261"/>
      <c r="U1261"/>
      <c r="V1261"/>
      <c r="W1261"/>
      <c r="X1261"/>
      <c r="Y1261"/>
    </row>
    <row r="1262" spans="20:25" x14ac:dyDescent="0.25">
      <c r="T1262"/>
      <c r="U1262"/>
      <c r="V1262"/>
      <c r="W1262"/>
      <c r="X1262"/>
      <c r="Y1262"/>
    </row>
    <row r="1263" spans="20:25" x14ac:dyDescent="0.25">
      <c r="T1263"/>
      <c r="U1263"/>
      <c r="V1263"/>
      <c r="W1263"/>
      <c r="X1263"/>
      <c r="Y1263"/>
    </row>
    <row r="1264" spans="20:25" x14ac:dyDescent="0.25">
      <c r="T1264"/>
      <c r="U1264"/>
      <c r="V1264"/>
      <c r="W1264"/>
      <c r="X1264"/>
      <c r="Y1264"/>
    </row>
    <row r="1265" spans="20:25" x14ac:dyDescent="0.25">
      <c r="T1265"/>
      <c r="U1265"/>
      <c r="V1265"/>
      <c r="W1265"/>
      <c r="X1265"/>
      <c r="Y1265"/>
    </row>
    <row r="1266" spans="20:25" x14ac:dyDescent="0.25">
      <c r="T1266"/>
      <c r="U1266"/>
      <c r="V1266"/>
      <c r="W1266"/>
      <c r="X1266"/>
      <c r="Y1266"/>
    </row>
    <row r="1267" spans="20:25" x14ac:dyDescent="0.25">
      <c r="T1267"/>
      <c r="U1267"/>
      <c r="V1267"/>
      <c r="W1267"/>
      <c r="X1267"/>
      <c r="Y1267"/>
    </row>
    <row r="1268" spans="20:25" x14ac:dyDescent="0.25">
      <c r="T1268"/>
      <c r="U1268"/>
      <c r="V1268"/>
      <c r="W1268"/>
      <c r="X1268"/>
      <c r="Y1268"/>
    </row>
    <row r="1269" spans="20:25" x14ac:dyDescent="0.25">
      <c r="T1269"/>
      <c r="U1269"/>
      <c r="V1269"/>
      <c r="W1269"/>
      <c r="X1269"/>
      <c r="Y1269"/>
    </row>
    <row r="1270" spans="20:25" x14ac:dyDescent="0.25">
      <c r="T1270"/>
      <c r="U1270"/>
      <c r="V1270"/>
      <c r="W1270"/>
      <c r="X1270"/>
      <c r="Y1270"/>
    </row>
    <row r="1271" spans="20:25" x14ac:dyDescent="0.25">
      <c r="T1271"/>
      <c r="U1271"/>
      <c r="V1271"/>
      <c r="W1271"/>
      <c r="X1271"/>
      <c r="Y1271"/>
    </row>
    <row r="1272" spans="20:25" x14ac:dyDescent="0.25">
      <c r="T1272"/>
      <c r="U1272"/>
      <c r="V1272"/>
      <c r="W1272"/>
      <c r="X1272"/>
      <c r="Y1272"/>
    </row>
    <row r="1273" spans="20:25" x14ac:dyDescent="0.25">
      <c r="T1273"/>
      <c r="U1273"/>
      <c r="V1273"/>
      <c r="W1273"/>
      <c r="X1273"/>
      <c r="Y1273"/>
    </row>
    <row r="1274" spans="20:25" x14ac:dyDescent="0.25">
      <c r="T1274"/>
      <c r="U1274"/>
      <c r="V1274"/>
      <c r="W1274"/>
      <c r="X1274"/>
      <c r="Y1274"/>
    </row>
    <row r="1275" spans="20:25" x14ac:dyDescent="0.25">
      <c r="T1275"/>
      <c r="U1275"/>
      <c r="V1275"/>
      <c r="W1275"/>
      <c r="X1275"/>
      <c r="Y1275"/>
    </row>
    <row r="1276" spans="20:25" x14ac:dyDescent="0.25">
      <c r="T1276"/>
      <c r="U1276"/>
      <c r="V1276"/>
      <c r="W1276"/>
      <c r="X1276"/>
      <c r="Y1276"/>
    </row>
    <row r="1277" spans="20:25" x14ac:dyDescent="0.25">
      <c r="T1277"/>
      <c r="U1277"/>
      <c r="V1277"/>
      <c r="W1277"/>
      <c r="X1277"/>
      <c r="Y1277"/>
    </row>
    <row r="1278" spans="20:25" x14ac:dyDescent="0.25">
      <c r="T1278"/>
      <c r="U1278"/>
      <c r="V1278"/>
      <c r="W1278"/>
      <c r="X1278"/>
      <c r="Y1278"/>
    </row>
    <row r="1279" spans="20:25" x14ac:dyDescent="0.25">
      <c r="T1279"/>
      <c r="U1279"/>
      <c r="V1279"/>
      <c r="W1279"/>
      <c r="X1279"/>
      <c r="Y1279"/>
    </row>
    <row r="1280" spans="20:25" x14ac:dyDescent="0.25">
      <c r="T1280"/>
      <c r="U1280"/>
      <c r="V1280"/>
      <c r="W1280"/>
      <c r="X1280"/>
      <c r="Y1280"/>
    </row>
    <row r="1281" spans="20:25" x14ac:dyDescent="0.25">
      <c r="T1281"/>
      <c r="U1281"/>
      <c r="V1281"/>
      <c r="W1281"/>
      <c r="X1281"/>
      <c r="Y1281"/>
    </row>
    <row r="1282" spans="20:25" x14ac:dyDescent="0.25">
      <c r="T1282"/>
      <c r="U1282"/>
      <c r="V1282"/>
      <c r="W1282"/>
      <c r="X1282"/>
      <c r="Y1282"/>
    </row>
    <row r="1283" spans="20:25" x14ac:dyDescent="0.25">
      <c r="T1283"/>
      <c r="U1283"/>
      <c r="V1283"/>
      <c r="W1283"/>
      <c r="X1283"/>
      <c r="Y1283"/>
    </row>
    <row r="1284" spans="20:25" x14ac:dyDescent="0.25">
      <c r="T1284"/>
      <c r="U1284"/>
      <c r="V1284"/>
      <c r="W1284"/>
      <c r="X1284"/>
      <c r="Y1284"/>
    </row>
    <row r="1285" spans="20:25" x14ac:dyDescent="0.25">
      <c r="T1285"/>
      <c r="U1285"/>
      <c r="V1285"/>
      <c r="W1285"/>
      <c r="X1285"/>
      <c r="Y1285"/>
    </row>
    <row r="1286" spans="20:25" x14ac:dyDescent="0.25">
      <c r="T1286"/>
      <c r="U1286"/>
      <c r="V1286"/>
      <c r="W1286"/>
      <c r="X1286"/>
      <c r="Y1286"/>
    </row>
    <row r="1287" spans="20:25" x14ac:dyDescent="0.25">
      <c r="T1287"/>
      <c r="U1287"/>
      <c r="V1287"/>
      <c r="W1287"/>
      <c r="X1287"/>
      <c r="Y1287"/>
    </row>
    <row r="1288" spans="20:25" x14ac:dyDescent="0.25">
      <c r="T1288"/>
      <c r="U1288"/>
      <c r="V1288"/>
      <c r="W1288"/>
      <c r="X1288"/>
      <c r="Y1288"/>
    </row>
    <row r="1289" spans="20:25" x14ac:dyDescent="0.25">
      <c r="T1289"/>
      <c r="U1289"/>
      <c r="V1289"/>
      <c r="W1289"/>
      <c r="X1289"/>
      <c r="Y1289"/>
    </row>
    <row r="1290" spans="20:25" x14ac:dyDescent="0.25">
      <c r="T1290"/>
      <c r="U1290"/>
      <c r="V1290"/>
      <c r="W1290"/>
      <c r="X1290"/>
      <c r="Y1290"/>
    </row>
    <row r="1291" spans="20:25" x14ac:dyDescent="0.25">
      <c r="T1291"/>
      <c r="U1291"/>
      <c r="V1291"/>
      <c r="W1291"/>
      <c r="X1291"/>
      <c r="Y1291"/>
    </row>
    <row r="1292" spans="20:25" x14ac:dyDescent="0.25">
      <c r="T1292"/>
      <c r="U1292"/>
      <c r="V1292"/>
      <c r="W1292"/>
      <c r="X1292"/>
      <c r="Y1292"/>
    </row>
    <row r="1293" spans="20:25" x14ac:dyDescent="0.25">
      <c r="T1293"/>
      <c r="U1293"/>
      <c r="V1293"/>
      <c r="W1293"/>
      <c r="X1293"/>
      <c r="Y1293"/>
    </row>
    <row r="1294" spans="20:25" x14ac:dyDescent="0.25">
      <c r="T1294"/>
      <c r="U1294"/>
      <c r="V1294"/>
      <c r="W1294"/>
      <c r="X1294"/>
      <c r="Y1294"/>
    </row>
    <row r="1295" spans="20:25" x14ac:dyDescent="0.25">
      <c r="T1295"/>
      <c r="U1295"/>
      <c r="V1295"/>
      <c r="W1295"/>
      <c r="X1295"/>
      <c r="Y1295"/>
    </row>
    <row r="1296" spans="20:25" x14ac:dyDescent="0.25">
      <c r="T1296"/>
      <c r="U1296"/>
      <c r="V1296"/>
      <c r="W1296"/>
      <c r="X1296"/>
      <c r="Y1296"/>
    </row>
    <row r="1297" spans="20:25" x14ac:dyDescent="0.25">
      <c r="T1297"/>
      <c r="U1297"/>
      <c r="V1297"/>
      <c r="W1297"/>
      <c r="X1297"/>
      <c r="Y1297"/>
    </row>
    <row r="1298" spans="20:25" x14ac:dyDescent="0.25">
      <c r="T1298"/>
      <c r="U1298"/>
      <c r="V1298"/>
      <c r="W1298"/>
      <c r="X1298"/>
      <c r="Y1298"/>
    </row>
    <row r="1299" spans="20:25" x14ac:dyDescent="0.25">
      <c r="T1299"/>
      <c r="U1299"/>
      <c r="V1299"/>
      <c r="W1299"/>
      <c r="X1299"/>
      <c r="Y1299"/>
    </row>
    <row r="1300" spans="20:25" x14ac:dyDescent="0.25">
      <c r="T1300"/>
      <c r="U1300"/>
      <c r="V1300"/>
      <c r="W1300"/>
      <c r="X1300"/>
      <c r="Y1300"/>
    </row>
    <row r="1301" spans="20:25" x14ac:dyDescent="0.25">
      <c r="T1301"/>
      <c r="U1301"/>
      <c r="V1301"/>
      <c r="W1301"/>
      <c r="X1301"/>
      <c r="Y1301"/>
    </row>
    <row r="1302" spans="20:25" x14ac:dyDescent="0.25">
      <c r="T1302"/>
      <c r="U1302"/>
      <c r="V1302"/>
      <c r="W1302"/>
      <c r="X1302"/>
      <c r="Y1302"/>
    </row>
    <row r="1303" spans="20:25" x14ac:dyDescent="0.25">
      <c r="T1303"/>
      <c r="U1303"/>
      <c r="V1303"/>
      <c r="W1303"/>
      <c r="X1303"/>
      <c r="Y1303"/>
    </row>
    <row r="1304" spans="20:25" x14ac:dyDescent="0.25">
      <c r="T1304"/>
      <c r="U1304"/>
      <c r="V1304"/>
      <c r="W1304"/>
      <c r="X1304"/>
      <c r="Y1304"/>
    </row>
    <row r="1305" spans="20:25" x14ac:dyDescent="0.25">
      <c r="T1305"/>
      <c r="U1305"/>
      <c r="V1305"/>
      <c r="W1305"/>
      <c r="X1305"/>
      <c r="Y1305"/>
    </row>
    <row r="1306" spans="20:25" x14ac:dyDescent="0.25">
      <c r="T1306"/>
      <c r="U1306"/>
      <c r="V1306"/>
      <c r="W1306"/>
      <c r="X1306"/>
      <c r="Y1306"/>
    </row>
    <row r="1307" spans="20:25" x14ac:dyDescent="0.25">
      <c r="T1307"/>
      <c r="U1307"/>
      <c r="V1307"/>
      <c r="W1307"/>
      <c r="X1307"/>
      <c r="Y1307"/>
    </row>
    <row r="1308" spans="20:25" x14ac:dyDescent="0.25">
      <c r="T1308"/>
      <c r="U1308"/>
      <c r="V1308"/>
      <c r="W1308"/>
      <c r="X1308"/>
      <c r="Y1308"/>
    </row>
    <row r="1309" spans="20:25" x14ac:dyDescent="0.25">
      <c r="T1309"/>
      <c r="U1309"/>
      <c r="V1309"/>
      <c r="W1309"/>
      <c r="X1309"/>
      <c r="Y1309"/>
    </row>
    <row r="1310" spans="20:25" x14ac:dyDescent="0.25">
      <c r="T1310"/>
      <c r="U1310"/>
      <c r="V1310"/>
      <c r="W1310"/>
      <c r="X1310"/>
      <c r="Y1310"/>
    </row>
    <row r="1311" spans="20:25" x14ac:dyDescent="0.25">
      <c r="T1311"/>
      <c r="U1311"/>
      <c r="V1311"/>
      <c r="W1311"/>
      <c r="X1311"/>
      <c r="Y1311"/>
    </row>
    <row r="1312" spans="20:25" x14ac:dyDescent="0.25">
      <c r="T1312"/>
      <c r="U1312"/>
      <c r="V1312"/>
      <c r="W1312"/>
      <c r="X1312"/>
      <c r="Y1312"/>
    </row>
    <row r="1313" spans="20:25" x14ac:dyDescent="0.25">
      <c r="T1313"/>
      <c r="U1313"/>
      <c r="V1313"/>
      <c r="W1313"/>
      <c r="X1313"/>
      <c r="Y1313"/>
    </row>
    <row r="1314" spans="20:25" x14ac:dyDescent="0.25">
      <c r="T1314"/>
      <c r="U1314"/>
      <c r="V1314"/>
      <c r="W1314"/>
      <c r="X1314"/>
      <c r="Y1314"/>
    </row>
    <row r="1315" spans="20:25" x14ac:dyDescent="0.25">
      <c r="T1315"/>
      <c r="U1315"/>
      <c r="V1315"/>
      <c r="W1315"/>
      <c r="X1315"/>
      <c r="Y1315"/>
    </row>
    <row r="1316" spans="20:25" x14ac:dyDescent="0.25">
      <c r="T1316"/>
      <c r="U1316"/>
      <c r="V1316"/>
      <c r="W1316"/>
      <c r="X1316"/>
      <c r="Y1316"/>
    </row>
    <row r="1317" spans="20:25" x14ac:dyDescent="0.25">
      <c r="T1317"/>
      <c r="U1317"/>
      <c r="V1317"/>
      <c r="W1317"/>
      <c r="X1317"/>
      <c r="Y1317"/>
    </row>
    <row r="1318" spans="20:25" x14ac:dyDescent="0.25">
      <c r="T1318"/>
      <c r="U1318"/>
      <c r="V1318"/>
      <c r="W1318"/>
      <c r="X1318"/>
      <c r="Y1318"/>
    </row>
    <row r="1319" spans="20:25" x14ac:dyDescent="0.25">
      <c r="T1319"/>
      <c r="U1319"/>
      <c r="V1319"/>
      <c r="W1319"/>
      <c r="X1319"/>
      <c r="Y1319"/>
    </row>
    <row r="1320" spans="20:25" x14ac:dyDescent="0.25">
      <c r="T1320"/>
      <c r="U1320"/>
      <c r="V1320"/>
      <c r="W1320"/>
      <c r="X1320"/>
      <c r="Y1320"/>
    </row>
    <row r="1321" spans="20:25" x14ac:dyDescent="0.25">
      <c r="T1321"/>
      <c r="U1321"/>
      <c r="V1321"/>
      <c r="W1321"/>
      <c r="X1321"/>
      <c r="Y1321"/>
    </row>
    <row r="1322" spans="20:25" x14ac:dyDescent="0.25">
      <c r="T1322"/>
      <c r="U1322"/>
      <c r="V1322"/>
      <c r="W1322"/>
      <c r="X1322"/>
      <c r="Y1322"/>
    </row>
    <row r="1323" spans="20:25" x14ac:dyDescent="0.25">
      <c r="T1323"/>
      <c r="U1323"/>
      <c r="V1323"/>
      <c r="W1323"/>
      <c r="X1323"/>
      <c r="Y1323"/>
    </row>
    <row r="1324" spans="20:25" x14ac:dyDescent="0.25">
      <c r="T1324"/>
      <c r="U1324"/>
      <c r="V1324"/>
      <c r="W1324"/>
      <c r="X1324"/>
      <c r="Y1324"/>
    </row>
    <row r="1325" spans="20:25" x14ac:dyDescent="0.25">
      <c r="T1325"/>
      <c r="U1325"/>
      <c r="V1325"/>
      <c r="W1325"/>
      <c r="X1325"/>
      <c r="Y1325"/>
    </row>
    <row r="1326" spans="20:25" x14ac:dyDescent="0.25">
      <c r="T1326"/>
      <c r="U1326"/>
      <c r="V1326"/>
      <c r="W1326"/>
      <c r="X1326"/>
      <c r="Y1326"/>
    </row>
    <row r="1327" spans="20:25" x14ac:dyDescent="0.25">
      <c r="T1327"/>
      <c r="U1327"/>
      <c r="V1327"/>
      <c r="W1327"/>
      <c r="X1327"/>
      <c r="Y1327"/>
    </row>
    <row r="1328" spans="20:25" x14ac:dyDescent="0.25">
      <c r="T1328"/>
      <c r="U1328"/>
      <c r="V1328"/>
      <c r="W1328"/>
      <c r="X1328"/>
      <c r="Y1328"/>
    </row>
    <row r="1329" spans="20:25" x14ac:dyDescent="0.25">
      <c r="T1329"/>
      <c r="U1329"/>
      <c r="V1329"/>
      <c r="W1329"/>
      <c r="X1329"/>
      <c r="Y1329"/>
    </row>
    <row r="1330" spans="20:25" x14ac:dyDescent="0.25">
      <c r="T1330"/>
      <c r="U1330"/>
      <c r="V1330"/>
      <c r="W1330"/>
      <c r="X1330"/>
      <c r="Y1330"/>
    </row>
    <row r="1331" spans="20:25" x14ac:dyDescent="0.25">
      <c r="T1331"/>
      <c r="U1331"/>
      <c r="V1331"/>
      <c r="W1331"/>
      <c r="X1331"/>
      <c r="Y1331"/>
    </row>
    <row r="1332" spans="20:25" x14ac:dyDescent="0.25">
      <c r="T1332"/>
      <c r="U1332"/>
      <c r="V1332"/>
      <c r="W1332"/>
      <c r="X1332"/>
      <c r="Y1332"/>
    </row>
    <row r="1333" spans="20:25" x14ac:dyDescent="0.25">
      <c r="T1333"/>
      <c r="U1333"/>
      <c r="V1333"/>
      <c r="W1333"/>
      <c r="X1333"/>
      <c r="Y1333"/>
    </row>
    <row r="1334" spans="20:25" x14ac:dyDescent="0.25">
      <c r="T1334"/>
      <c r="U1334"/>
      <c r="V1334"/>
      <c r="W1334"/>
      <c r="X1334"/>
      <c r="Y1334"/>
    </row>
    <row r="1335" spans="20:25" x14ac:dyDescent="0.25">
      <c r="T1335"/>
      <c r="U1335"/>
      <c r="V1335"/>
      <c r="W1335"/>
      <c r="X1335"/>
      <c r="Y1335"/>
    </row>
    <row r="1336" spans="20:25" x14ac:dyDescent="0.25">
      <c r="T1336"/>
      <c r="U1336"/>
      <c r="V1336"/>
      <c r="W1336"/>
      <c r="X1336"/>
      <c r="Y1336"/>
    </row>
    <row r="1337" spans="20:25" x14ac:dyDescent="0.25">
      <c r="T1337"/>
      <c r="U1337"/>
      <c r="V1337"/>
      <c r="W1337"/>
      <c r="X1337"/>
      <c r="Y1337"/>
    </row>
    <row r="1338" spans="20:25" x14ac:dyDescent="0.25">
      <c r="T1338"/>
      <c r="U1338"/>
      <c r="V1338"/>
      <c r="W1338"/>
      <c r="X1338"/>
      <c r="Y1338"/>
    </row>
    <row r="1339" spans="20:25" x14ac:dyDescent="0.25">
      <c r="T1339"/>
      <c r="U1339"/>
      <c r="V1339"/>
      <c r="W1339"/>
      <c r="X1339"/>
      <c r="Y1339"/>
    </row>
    <row r="1340" spans="20:25" x14ac:dyDescent="0.25">
      <c r="T1340"/>
      <c r="U1340"/>
      <c r="V1340"/>
      <c r="W1340"/>
      <c r="X1340"/>
      <c r="Y1340"/>
    </row>
    <row r="1341" spans="20:25" x14ac:dyDescent="0.25">
      <c r="T1341"/>
      <c r="U1341"/>
      <c r="V1341"/>
      <c r="W1341"/>
      <c r="X1341"/>
      <c r="Y1341"/>
    </row>
    <row r="1342" spans="20:25" x14ac:dyDescent="0.25">
      <c r="T1342"/>
      <c r="U1342"/>
      <c r="V1342"/>
      <c r="W1342"/>
      <c r="X1342"/>
      <c r="Y1342"/>
    </row>
    <row r="1343" spans="20:25" x14ac:dyDescent="0.25">
      <c r="T1343"/>
      <c r="U1343"/>
      <c r="V1343"/>
      <c r="W1343"/>
      <c r="X1343"/>
      <c r="Y1343"/>
    </row>
    <row r="1344" spans="20:25" x14ac:dyDescent="0.25">
      <c r="T1344"/>
      <c r="U1344"/>
      <c r="V1344"/>
      <c r="W1344"/>
      <c r="X1344"/>
      <c r="Y1344"/>
    </row>
    <row r="1345" spans="20:25" x14ac:dyDescent="0.25">
      <c r="T1345"/>
      <c r="U1345"/>
      <c r="V1345"/>
      <c r="W1345"/>
      <c r="X1345"/>
      <c r="Y1345"/>
    </row>
    <row r="1346" spans="20:25" x14ac:dyDescent="0.25">
      <c r="T1346"/>
      <c r="U1346"/>
      <c r="V1346"/>
      <c r="W1346"/>
      <c r="X1346"/>
      <c r="Y1346"/>
    </row>
    <row r="1347" spans="20:25" x14ac:dyDescent="0.25">
      <c r="T1347"/>
      <c r="U1347"/>
      <c r="V1347"/>
      <c r="W1347"/>
      <c r="X1347"/>
      <c r="Y1347"/>
    </row>
    <row r="1348" spans="20:25" x14ac:dyDescent="0.25">
      <c r="T1348"/>
      <c r="U1348"/>
      <c r="V1348"/>
      <c r="W1348"/>
      <c r="X1348"/>
      <c r="Y1348"/>
    </row>
    <row r="1349" spans="20:25" x14ac:dyDescent="0.25">
      <c r="T1349"/>
      <c r="U1349"/>
      <c r="V1349"/>
      <c r="W1349"/>
      <c r="X1349"/>
      <c r="Y1349"/>
    </row>
    <row r="1350" spans="20:25" x14ac:dyDescent="0.25">
      <c r="T1350"/>
      <c r="U1350"/>
      <c r="V1350"/>
      <c r="W1350"/>
      <c r="X1350"/>
      <c r="Y1350"/>
    </row>
    <row r="1351" spans="20:25" x14ac:dyDescent="0.25">
      <c r="T1351"/>
      <c r="U1351"/>
      <c r="V1351"/>
      <c r="W1351"/>
      <c r="X1351"/>
      <c r="Y1351"/>
    </row>
    <row r="1352" spans="20:25" x14ac:dyDescent="0.25">
      <c r="T1352"/>
      <c r="U1352"/>
      <c r="V1352"/>
      <c r="W1352"/>
      <c r="X1352"/>
      <c r="Y1352"/>
    </row>
    <row r="1353" spans="20:25" x14ac:dyDescent="0.25">
      <c r="T1353"/>
      <c r="U1353"/>
      <c r="V1353"/>
      <c r="W1353"/>
      <c r="X1353"/>
      <c r="Y1353"/>
    </row>
    <row r="1354" spans="20:25" x14ac:dyDescent="0.25">
      <c r="T1354"/>
      <c r="U1354"/>
      <c r="V1354"/>
      <c r="W1354"/>
      <c r="X1354"/>
      <c r="Y1354"/>
    </row>
    <row r="1355" spans="20:25" x14ac:dyDescent="0.25">
      <c r="T1355"/>
      <c r="U1355"/>
      <c r="V1355"/>
      <c r="W1355"/>
      <c r="X1355"/>
      <c r="Y1355"/>
    </row>
    <row r="1356" spans="20:25" x14ac:dyDescent="0.25">
      <c r="T1356"/>
      <c r="U1356"/>
      <c r="V1356"/>
      <c r="W1356"/>
      <c r="X1356"/>
      <c r="Y1356"/>
    </row>
    <row r="1357" spans="20:25" x14ac:dyDescent="0.25">
      <c r="T1357"/>
      <c r="U1357"/>
      <c r="V1357"/>
      <c r="W1357"/>
      <c r="X1357"/>
      <c r="Y1357"/>
    </row>
    <row r="1358" spans="20:25" x14ac:dyDescent="0.25">
      <c r="T1358"/>
      <c r="U1358"/>
      <c r="V1358"/>
      <c r="W1358"/>
      <c r="X1358"/>
      <c r="Y1358"/>
    </row>
    <row r="1359" spans="20:25" x14ac:dyDescent="0.25">
      <c r="T1359"/>
      <c r="U1359"/>
      <c r="V1359"/>
      <c r="W1359"/>
      <c r="X1359"/>
      <c r="Y1359"/>
    </row>
    <row r="1360" spans="20:25" x14ac:dyDescent="0.25">
      <c r="T1360"/>
      <c r="U1360"/>
      <c r="V1360"/>
      <c r="W1360"/>
      <c r="X1360"/>
      <c r="Y1360"/>
    </row>
    <row r="1361" spans="20:25" x14ac:dyDescent="0.25">
      <c r="T1361"/>
      <c r="U1361"/>
      <c r="V1361"/>
      <c r="W1361"/>
      <c r="X1361"/>
      <c r="Y1361"/>
    </row>
    <row r="1362" spans="20:25" x14ac:dyDescent="0.25">
      <c r="T1362"/>
      <c r="U1362"/>
      <c r="V1362"/>
      <c r="W1362"/>
      <c r="X1362"/>
      <c r="Y1362"/>
    </row>
    <row r="1363" spans="20:25" x14ac:dyDescent="0.25">
      <c r="T1363"/>
      <c r="U1363"/>
      <c r="V1363"/>
      <c r="W1363"/>
      <c r="X1363"/>
      <c r="Y1363"/>
    </row>
    <row r="1364" spans="20:25" x14ac:dyDescent="0.25">
      <c r="T1364"/>
      <c r="U1364"/>
      <c r="V1364"/>
      <c r="W1364"/>
      <c r="X1364"/>
      <c r="Y1364"/>
    </row>
    <row r="1365" spans="20:25" x14ac:dyDescent="0.25">
      <c r="T1365"/>
      <c r="U1365"/>
      <c r="V1365"/>
      <c r="W1365"/>
      <c r="X1365"/>
      <c r="Y1365"/>
    </row>
    <row r="1366" spans="20:25" x14ac:dyDescent="0.25">
      <c r="T1366"/>
      <c r="U1366"/>
      <c r="V1366"/>
      <c r="W1366"/>
      <c r="X1366"/>
      <c r="Y1366"/>
    </row>
    <row r="1367" spans="20:25" x14ac:dyDescent="0.25">
      <c r="T1367"/>
      <c r="U1367"/>
      <c r="V1367"/>
      <c r="W1367"/>
      <c r="X1367"/>
      <c r="Y1367"/>
    </row>
    <row r="1368" spans="20:25" x14ac:dyDescent="0.25">
      <c r="T1368"/>
      <c r="U1368"/>
      <c r="V1368"/>
      <c r="W1368"/>
      <c r="X1368"/>
      <c r="Y1368"/>
    </row>
    <row r="1369" spans="20:25" x14ac:dyDescent="0.25">
      <c r="T1369"/>
      <c r="U1369"/>
      <c r="V1369"/>
      <c r="W1369"/>
      <c r="X1369"/>
      <c r="Y1369"/>
    </row>
    <row r="1370" spans="20:25" x14ac:dyDescent="0.25">
      <c r="T1370"/>
      <c r="U1370"/>
      <c r="V1370"/>
      <c r="W1370"/>
      <c r="X1370"/>
      <c r="Y1370"/>
    </row>
    <row r="1371" spans="20:25" x14ac:dyDescent="0.25">
      <c r="T1371"/>
      <c r="U1371"/>
      <c r="V1371"/>
      <c r="W1371"/>
      <c r="X1371"/>
      <c r="Y1371"/>
    </row>
    <row r="1372" spans="20:25" x14ac:dyDescent="0.25">
      <c r="T1372"/>
      <c r="U1372"/>
      <c r="V1372"/>
      <c r="W1372"/>
      <c r="X1372"/>
      <c r="Y1372"/>
    </row>
    <row r="1373" spans="20:25" x14ac:dyDescent="0.25">
      <c r="T1373"/>
      <c r="U1373"/>
      <c r="V1373"/>
      <c r="W1373"/>
      <c r="X1373"/>
      <c r="Y1373"/>
    </row>
    <row r="1374" spans="20:25" x14ac:dyDescent="0.25">
      <c r="T1374"/>
      <c r="U1374"/>
      <c r="V1374"/>
      <c r="W1374"/>
      <c r="X1374"/>
      <c r="Y1374"/>
    </row>
    <row r="1375" spans="20:25" x14ac:dyDescent="0.25">
      <c r="T1375"/>
      <c r="U1375"/>
      <c r="V1375"/>
      <c r="W1375"/>
      <c r="X1375"/>
      <c r="Y1375"/>
    </row>
    <row r="1376" spans="20:25" x14ac:dyDescent="0.25">
      <c r="T1376"/>
      <c r="U1376"/>
      <c r="V1376"/>
      <c r="W1376"/>
      <c r="X1376"/>
      <c r="Y1376"/>
    </row>
    <row r="1377" spans="20:25" x14ac:dyDescent="0.25">
      <c r="T1377"/>
      <c r="U1377"/>
      <c r="V1377"/>
      <c r="W1377"/>
      <c r="X1377"/>
      <c r="Y1377"/>
    </row>
    <row r="1378" spans="20:25" x14ac:dyDescent="0.25">
      <c r="T1378"/>
      <c r="U1378"/>
      <c r="V1378"/>
      <c r="W1378"/>
      <c r="X1378"/>
      <c r="Y1378"/>
    </row>
    <row r="1379" spans="20:25" x14ac:dyDescent="0.25">
      <c r="T1379"/>
      <c r="U1379"/>
      <c r="V1379"/>
      <c r="W1379"/>
      <c r="X1379"/>
      <c r="Y1379"/>
    </row>
    <row r="1380" spans="20:25" x14ac:dyDescent="0.25">
      <c r="T1380"/>
      <c r="U1380"/>
      <c r="V1380"/>
      <c r="W1380"/>
      <c r="X1380"/>
      <c r="Y1380"/>
    </row>
    <row r="1381" spans="20:25" x14ac:dyDescent="0.25">
      <c r="T1381"/>
      <c r="U1381"/>
      <c r="V1381"/>
      <c r="W1381"/>
      <c r="X1381"/>
      <c r="Y1381"/>
    </row>
    <row r="1382" spans="20:25" x14ac:dyDescent="0.25">
      <c r="T1382"/>
      <c r="U1382"/>
      <c r="V1382"/>
      <c r="W1382"/>
      <c r="X1382"/>
      <c r="Y1382"/>
    </row>
    <row r="1383" spans="20:25" x14ac:dyDescent="0.25">
      <c r="T1383"/>
      <c r="U1383"/>
      <c r="V1383"/>
      <c r="W1383"/>
      <c r="X1383"/>
      <c r="Y1383"/>
    </row>
    <row r="1384" spans="20:25" x14ac:dyDescent="0.25">
      <c r="T1384"/>
      <c r="U1384"/>
      <c r="V1384"/>
      <c r="W1384"/>
      <c r="X1384"/>
      <c r="Y1384"/>
    </row>
    <row r="1385" spans="20:25" x14ac:dyDescent="0.25">
      <c r="T1385"/>
      <c r="U1385"/>
      <c r="V1385"/>
      <c r="W1385"/>
      <c r="X1385"/>
      <c r="Y1385"/>
    </row>
    <row r="1386" spans="20:25" x14ac:dyDescent="0.25">
      <c r="T1386"/>
      <c r="U1386"/>
      <c r="V1386"/>
      <c r="W1386"/>
      <c r="X1386"/>
      <c r="Y1386"/>
    </row>
    <row r="1387" spans="20:25" x14ac:dyDescent="0.25">
      <c r="T1387"/>
      <c r="U1387"/>
      <c r="V1387"/>
      <c r="W1387"/>
      <c r="X1387"/>
      <c r="Y1387"/>
    </row>
    <row r="1388" spans="20:25" x14ac:dyDescent="0.25">
      <c r="T1388"/>
      <c r="U1388"/>
      <c r="V1388"/>
      <c r="W1388"/>
      <c r="X1388"/>
      <c r="Y1388"/>
    </row>
    <row r="1389" spans="20:25" x14ac:dyDescent="0.25">
      <c r="T1389"/>
      <c r="U1389"/>
      <c r="V1389"/>
      <c r="W1389"/>
      <c r="X1389"/>
      <c r="Y1389"/>
    </row>
    <row r="1390" spans="20:25" x14ac:dyDescent="0.25">
      <c r="T1390"/>
      <c r="U1390"/>
      <c r="V1390"/>
      <c r="W1390"/>
      <c r="X1390"/>
      <c r="Y1390"/>
    </row>
    <row r="1391" spans="20:25" x14ac:dyDescent="0.25">
      <c r="T1391"/>
      <c r="U1391"/>
      <c r="V1391"/>
      <c r="W1391"/>
      <c r="X1391"/>
      <c r="Y1391"/>
    </row>
    <row r="1392" spans="20:25" x14ac:dyDescent="0.25">
      <c r="T1392"/>
      <c r="U1392"/>
      <c r="V1392"/>
      <c r="W1392"/>
      <c r="X1392"/>
      <c r="Y1392"/>
    </row>
    <row r="1393" spans="20:25" x14ac:dyDescent="0.25">
      <c r="T1393"/>
      <c r="U1393"/>
      <c r="V1393"/>
      <c r="W1393"/>
      <c r="X1393"/>
      <c r="Y1393"/>
    </row>
    <row r="1394" spans="20:25" x14ac:dyDescent="0.25">
      <c r="T1394"/>
      <c r="U1394"/>
      <c r="V1394"/>
      <c r="W1394"/>
      <c r="X1394"/>
      <c r="Y1394"/>
    </row>
    <row r="1395" spans="20:25" x14ac:dyDescent="0.25">
      <c r="T1395"/>
      <c r="U1395"/>
      <c r="V1395"/>
      <c r="W1395"/>
      <c r="X1395"/>
      <c r="Y1395"/>
    </row>
    <row r="1396" spans="20:25" x14ac:dyDescent="0.25">
      <c r="T1396"/>
      <c r="U1396"/>
      <c r="V1396"/>
      <c r="W1396"/>
      <c r="X1396"/>
      <c r="Y1396"/>
    </row>
    <row r="1397" spans="20:25" x14ac:dyDescent="0.25">
      <c r="T1397"/>
      <c r="U1397"/>
      <c r="V1397"/>
      <c r="W1397"/>
      <c r="X1397"/>
      <c r="Y1397"/>
    </row>
    <row r="1398" spans="20:25" x14ac:dyDescent="0.25">
      <c r="T1398"/>
      <c r="U1398"/>
      <c r="V1398"/>
      <c r="W1398"/>
      <c r="X1398"/>
      <c r="Y1398"/>
    </row>
    <row r="1399" spans="20:25" x14ac:dyDescent="0.25">
      <c r="T1399"/>
      <c r="U1399"/>
      <c r="V1399"/>
      <c r="W1399"/>
      <c r="X1399"/>
      <c r="Y1399"/>
    </row>
    <row r="1400" spans="20:25" x14ac:dyDescent="0.25">
      <c r="T1400"/>
      <c r="U1400"/>
      <c r="V1400"/>
      <c r="W1400"/>
      <c r="X1400"/>
      <c r="Y1400"/>
    </row>
    <row r="1401" spans="20:25" x14ac:dyDescent="0.25">
      <c r="T1401"/>
      <c r="U1401"/>
      <c r="V1401"/>
      <c r="W1401"/>
      <c r="X1401"/>
      <c r="Y1401"/>
    </row>
    <row r="1402" spans="20:25" x14ac:dyDescent="0.25">
      <c r="T1402"/>
      <c r="U1402"/>
      <c r="V1402"/>
      <c r="W1402"/>
      <c r="X1402"/>
      <c r="Y1402"/>
    </row>
    <row r="1403" spans="20:25" x14ac:dyDescent="0.25">
      <c r="T1403"/>
      <c r="U1403"/>
      <c r="V1403"/>
      <c r="W1403"/>
      <c r="X1403"/>
      <c r="Y1403"/>
    </row>
    <row r="1404" spans="20:25" x14ac:dyDescent="0.25">
      <c r="T1404"/>
      <c r="U1404"/>
      <c r="V1404"/>
      <c r="W1404"/>
      <c r="X1404"/>
      <c r="Y1404"/>
    </row>
    <row r="1405" spans="20:25" x14ac:dyDescent="0.25">
      <c r="T1405"/>
      <c r="U1405"/>
      <c r="V1405"/>
      <c r="W1405"/>
      <c r="X1405"/>
      <c r="Y1405"/>
    </row>
    <row r="1406" spans="20:25" x14ac:dyDescent="0.25">
      <c r="T1406"/>
      <c r="U1406"/>
      <c r="V1406"/>
      <c r="W1406"/>
      <c r="X1406"/>
      <c r="Y1406"/>
    </row>
    <row r="1407" spans="20:25" x14ac:dyDescent="0.25">
      <c r="T1407"/>
      <c r="U1407"/>
      <c r="V1407"/>
      <c r="W1407"/>
      <c r="X1407"/>
      <c r="Y1407"/>
    </row>
    <row r="1408" spans="20:25" x14ac:dyDescent="0.25">
      <c r="T1408"/>
      <c r="U1408"/>
      <c r="V1408"/>
      <c r="W1408"/>
      <c r="X1408"/>
      <c r="Y1408"/>
    </row>
    <row r="1409" spans="20:25" x14ac:dyDescent="0.25">
      <c r="T1409"/>
      <c r="U1409"/>
      <c r="V1409"/>
      <c r="W1409"/>
      <c r="X1409"/>
      <c r="Y1409"/>
    </row>
    <row r="1410" spans="20:25" x14ac:dyDescent="0.25">
      <c r="T1410"/>
      <c r="U1410"/>
      <c r="V1410"/>
      <c r="W1410"/>
      <c r="X1410"/>
      <c r="Y1410"/>
    </row>
    <row r="1411" spans="20:25" x14ac:dyDescent="0.25">
      <c r="T1411"/>
      <c r="U1411"/>
      <c r="V1411"/>
      <c r="W1411"/>
      <c r="X1411"/>
      <c r="Y1411"/>
    </row>
    <row r="1412" spans="20:25" x14ac:dyDescent="0.25">
      <c r="T1412"/>
      <c r="U1412"/>
      <c r="V1412"/>
      <c r="W1412"/>
      <c r="X1412"/>
      <c r="Y1412"/>
    </row>
    <row r="1413" spans="20:25" x14ac:dyDescent="0.25">
      <c r="T1413"/>
      <c r="U1413"/>
      <c r="V1413"/>
      <c r="W1413"/>
      <c r="X1413"/>
      <c r="Y1413"/>
    </row>
    <row r="1414" spans="20:25" x14ac:dyDescent="0.25">
      <c r="T1414"/>
      <c r="U1414"/>
      <c r="V1414"/>
      <c r="W1414"/>
      <c r="X1414"/>
      <c r="Y1414"/>
    </row>
    <row r="1415" spans="20:25" x14ac:dyDescent="0.25">
      <c r="T1415"/>
      <c r="U1415"/>
      <c r="V1415"/>
      <c r="W1415"/>
      <c r="X1415"/>
      <c r="Y1415"/>
    </row>
    <row r="1416" spans="20:25" x14ac:dyDescent="0.25">
      <c r="T1416"/>
      <c r="U1416"/>
      <c r="V1416"/>
      <c r="W1416"/>
      <c r="X1416"/>
      <c r="Y1416"/>
    </row>
    <row r="1417" spans="20:25" x14ac:dyDescent="0.25">
      <c r="T1417"/>
      <c r="U1417"/>
      <c r="V1417"/>
      <c r="W1417"/>
      <c r="X1417"/>
      <c r="Y1417"/>
    </row>
    <row r="1418" spans="20:25" x14ac:dyDescent="0.25">
      <c r="T1418"/>
      <c r="U1418"/>
      <c r="V1418"/>
      <c r="W1418"/>
      <c r="X1418"/>
      <c r="Y1418"/>
    </row>
    <row r="1419" spans="20:25" x14ac:dyDescent="0.25">
      <c r="T1419"/>
      <c r="U1419"/>
      <c r="V1419"/>
      <c r="W1419"/>
      <c r="X1419"/>
      <c r="Y1419"/>
    </row>
    <row r="1420" spans="20:25" x14ac:dyDescent="0.25">
      <c r="T1420"/>
      <c r="U1420"/>
      <c r="V1420"/>
      <c r="W1420"/>
      <c r="X1420"/>
      <c r="Y1420"/>
    </row>
    <row r="1421" spans="20:25" x14ac:dyDescent="0.25">
      <c r="T1421"/>
      <c r="U1421"/>
      <c r="V1421"/>
      <c r="W1421"/>
      <c r="X1421"/>
      <c r="Y1421"/>
    </row>
    <row r="1422" spans="20:25" x14ac:dyDescent="0.25">
      <c r="T1422"/>
      <c r="U1422"/>
      <c r="V1422"/>
      <c r="W1422"/>
      <c r="X1422"/>
      <c r="Y1422"/>
    </row>
    <row r="1423" spans="20:25" x14ac:dyDescent="0.25">
      <c r="T1423"/>
      <c r="U1423"/>
      <c r="V1423"/>
      <c r="W1423"/>
      <c r="X1423"/>
      <c r="Y1423"/>
    </row>
    <row r="1424" spans="20:25" x14ac:dyDescent="0.25">
      <c r="T1424"/>
      <c r="U1424"/>
      <c r="V1424"/>
      <c r="W1424"/>
      <c r="X1424"/>
      <c r="Y1424"/>
    </row>
    <row r="1425" spans="20:25" x14ac:dyDescent="0.25">
      <c r="T1425"/>
      <c r="U1425"/>
      <c r="V1425"/>
      <c r="W1425"/>
      <c r="X1425"/>
      <c r="Y1425"/>
    </row>
    <row r="1426" spans="20:25" x14ac:dyDescent="0.25">
      <c r="T1426"/>
      <c r="U1426"/>
      <c r="V1426"/>
      <c r="W1426"/>
      <c r="X1426"/>
      <c r="Y1426"/>
    </row>
    <row r="1427" spans="20:25" x14ac:dyDescent="0.25">
      <c r="T1427"/>
      <c r="U1427"/>
      <c r="V1427"/>
      <c r="W1427"/>
      <c r="X1427"/>
      <c r="Y1427"/>
    </row>
    <row r="1428" spans="20:25" x14ac:dyDescent="0.25">
      <c r="T1428"/>
      <c r="U1428"/>
      <c r="V1428"/>
      <c r="W1428"/>
      <c r="X1428"/>
      <c r="Y1428"/>
    </row>
    <row r="1429" spans="20:25" x14ac:dyDescent="0.25">
      <c r="T1429"/>
      <c r="U1429"/>
      <c r="V1429"/>
      <c r="W1429"/>
      <c r="X1429"/>
      <c r="Y1429"/>
    </row>
    <row r="1430" spans="20:25" x14ac:dyDescent="0.25">
      <c r="T1430"/>
      <c r="U1430"/>
      <c r="V1430"/>
      <c r="W1430"/>
      <c r="X1430"/>
      <c r="Y1430"/>
    </row>
    <row r="1431" spans="20:25" x14ac:dyDescent="0.25">
      <c r="T1431"/>
      <c r="U1431"/>
      <c r="V1431"/>
      <c r="W1431"/>
      <c r="X1431"/>
      <c r="Y1431"/>
    </row>
    <row r="1432" spans="20:25" x14ac:dyDescent="0.25">
      <c r="T1432"/>
      <c r="U1432"/>
      <c r="V1432"/>
      <c r="W1432"/>
      <c r="X1432"/>
      <c r="Y1432"/>
    </row>
    <row r="1433" spans="20:25" x14ac:dyDescent="0.25">
      <c r="T1433"/>
      <c r="U1433"/>
      <c r="V1433"/>
      <c r="W1433"/>
      <c r="X1433"/>
      <c r="Y1433"/>
    </row>
    <row r="1434" spans="20:25" x14ac:dyDescent="0.25">
      <c r="T1434"/>
      <c r="U1434"/>
      <c r="V1434"/>
      <c r="W1434"/>
      <c r="X1434"/>
      <c r="Y1434"/>
    </row>
    <row r="1435" spans="20:25" x14ac:dyDescent="0.25">
      <c r="T1435"/>
      <c r="U1435"/>
      <c r="V1435"/>
      <c r="W1435"/>
      <c r="X1435"/>
      <c r="Y1435"/>
    </row>
    <row r="1436" spans="20:25" x14ac:dyDescent="0.25">
      <c r="T1436"/>
      <c r="U1436"/>
      <c r="V1436"/>
      <c r="W1436"/>
      <c r="X1436"/>
      <c r="Y1436"/>
    </row>
    <row r="1437" spans="20:25" x14ac:dyDescent="0.25">
      <c r="T1437"/>
      <c r="U1437"/>
      <c r="V1437"/>
      <c r="W1437"/>
      <c r="X1437"/>
      <c r="Y1437"/>
    </row>
    <row r="1438" spans="20:25" x14ac:dyDescent="0.25">
      <c r="T1438"/>
      <c r="U1438"/>
      <c r="V1438"/>
      <c r="W1438"/>
      <c r="X1438"/>
      <c r="Y1438"/>
    </row>
    <row r="1439" spans="20:25" x14ac:dyDescent="0.25">
      <c r="T1439"/>
      <c r="U1439"/>
      <c r="V1439"/>
      <c r="W1439"/>
      <c r="X1439"/>
      <c r="Y1439"/>
    </row>
    <row r="1440" spans="20:25" x14ac:dyDescent="0.25">
      <c r="T1440"/>
      <c r="U1440"/>
      <c r="V1440"/>
      <c r="W1440"/>
      <c r="X1440"/>
      <c r="Y1440"/>
    </row>
    <row r="1441" spans="20:25" x14ac:dyDescent="0.25">
      <c r="T1441"/>
      <c r="U1441"/>
      <c r="V1441"/>
      <c r="W1441"/>
      <c r="X1441"/>
      <c r="Y1441"/>
    </row>
    <row r="1442" spans="20:25" x14ac:dyDescent="0.25">
      <c r="T1442"/>
      <c r="U1442"/>
      <c r="V1442"/>
      <c r="W1442"/>
      <c r="X1442"/>
      <c r="Y1442"/>
    </row>
    <row r="1443" spans="20:25" x14ac:dyDescent="0.25">
      <c r="T1443"/>
      <c r="U1443"/>
      <c r="V1443"/>
      <c r="W1443"/>
      <c r="X1443"/>
      <c r="Y1443"/>
    </row>
    <row r="1444" spans="20:25" x14ac:dyDescent="0.25">
      <c r="T1444"/>
      <c r="U1444"/>
      <c r="V1444"/>
      <c r="W1444"/>
      <c r="X1444"/>
      <c r="Y1444"/>
    </row>
    <row r="1445" spans="20:25" x14ac:dyDescent="0.25">
      <c r="T1445"/>
      <c r="U1445"/>
      <c r="V1445"/>
      <c r="W1445"/>
      <c r="X1445"/>
      <c r="Y1445"/>
    </row>
    <row r="1446" spans="20:25" x14ac:dyDescent="0.25">
      <c r="T1446"/>
      <c r="U1446"/>
      <c r="V1446"/>
      <c r="W1446"/>
      <c r="X1446"/>
      <c r="Y1446"/>
    </row>
    <row r="1447" spans="20:25" x14ac:dyDescent="0.25">
      <c r="T1447"/>
      <c r="U1447"/>
      <c r="V1447"/>
      <c r="W1447"/>
      <c r="X1447"/>
      <c r="Y1447"/>
    </row>
    <row r="1448" spans="20:25" x14ac:dyDescent="0.25">
      <c r="T1448"/>
      <c r="U1448"/>
      <c r="V1448"/>
      <c r="W1448"/>
      <c r="X1448"/>
      <c r="Y1448"/>
    </row>
    <row r="1449" spans="20:25" x14ac:dyDescent="0.25">
      <c r="T1449"/>
      <c r="U1449"/>
      <c r="V1449"/>
      <c r="W1449"/>
      <c r="X1449"/>
      <c r="Y1449"/>
    </row>
    <row r="1450" spans="20:25" x14ac:dyDescent="0.25">
      <c r="T1450"/>
      <c r="U1450"/>
      <c r="V1450"/>
      <c r="W1450"/>
      <c r="X1450"/>
      <c r="Y1450"/>
    </row>
    <row r="1451" spans="20:25" x14ac:dyDescent="0.25">
      <c r="T1451"/>
      <c r="U1451"/>
      <c r="V1451"/>
      <c r="W1451"/>
      <c r="X1451"/>
      <c r="Y1451"/>
    </row>
    <row r="1452" spans="20:25" x14ac:dyDescent="0.25">
      <c r="T1452"/>
      <c r="U1452"/>
      <c r="V1452"/>
      <c r="W1452"/>
      <c r="X1452"/>
      <c r="Y1452"/>
    </row>
    <row r="1453" spans="20:25" x14ac:dyDescent="0.25">
      <c r="T1453"/>
      <c r="U1453"/>
      <c r="V1453"/>
      <c r="W1453"/>
      <c r="X1453"/>
      <c r="Y1453"/>
    </row>
    <row r="1454" spans="20:25" x14ac:dyDescent="0.25">
      <c r="T1454"/>
      <c r="U1454"/>
      <c r="V1454"/>
      <c r="W1454"/>
      <c r="X1454"/>
      <c r="Y1454"/>
    </row>
    <row r="1455" spans="20:25" x14ac:dyDescent="0.25">
      <c r="T1455"/>
      <c r="U1455"/>
      <c r="V1455"/>
      <c r="W1455"/>
      <c r="X1455"/>
      <c r="Y1455"/>
    </row>
    <row r="1456" spans="20:25" x14ac:dyDescent="0.25">
      <c r="T1456"/>
      <c r="U1456"/>
      <c r="V1456"/>
      <c r="W1456"/>
      <c r="X1456"/>
      <c r="Y1456"/>
    </row>
    <row r="1457" spans="20:25" x14ac:dyDescent="0.25">
      <c r="T1457"/>
      <c r="U1457"/>
      <c r="V1457"/>
      <c r="W1457"/>
      <c r="X1457"/>
      <c r="Y1457"/>
    </row>
    <row r="1458" spans="20:25" x14ac:dyDescent="0.25">
      <c r="T1458"/>
      <c r="U1458"/>
      <c r="V1458"/>
      <c r="W1458"/>
      <c r="X1458"/>
      <c r="Y1458"/>
    </row>
    <row r="1459" spans="20:25" x14ac:dyDescent="0.25">
      <c r="T1459"/>
      <c r="U1459"/>
      <c r="V1459"/>
      <c r="W1459"/>
      <c r="X1459"/>
      <c r="Y1459"/>
    </row>
    <row r="1460" spans="20:25" x14ac:dyDescent="0.25">
      <c r="T1460"/>
      <c r="U1460"/>
      <c r="V1460"/>
      <c r="W1460"/>
      <c r="X1460"/>
      <c r="Y1460"/>
    </row>
    <row r="1461" spans="20:25" x14ac:dyDescent="0.25">
      <c r="T1461"/>
      <c r="U1461"/>
      <c r="V1461"/>
      <c r="W1461"/>
      <c r="X1461"/>
      <c r="Y1461"/>
    </row>
    <row r="1462" spans="20:25" x14ac:dyDescent="0.25">
      <c r="T1462"/>
      <c r="U1462"/>
      <c r="V1462"/>
      <c r="W1462"/>
      <c r="X1462"/>
      <c r="Y1462"/>
    </row>
    <row r="1463" spans="20:25" x14ac:dyDescent="0.25">
      <c r="T1463"/>
      <c r="U1463"/>
      <c r="V1463"/>
      <c r="W1463"/>
      <c r="X1463"/>
      <c r="Y1463"/>
    </row>
    <row r="1464" spans="20:25" x14ac:dyDescent="0.25">
      <c r="T1464"/>
      <c r="U1464"/>
      <c r="V1464"/>
      <c r="W1464"/>
      <c r="X1464"/>
      <c r="Y1464"/>
    </row>
    <row r="1465" spans="20:25" x14ac:dyDescent="0.25">
      <c r="T1465"/>
      <c r="U1465"/>
      <c r="V1465"/>
      <c r="W1465"/>
      <c r="X1465"/>
      <c r="Y1465"/>
    </row>
    <row r="1466" spans="20:25" x14ac:dyDescent="0.25">
      <c r="T1466"/>
      <c r="U1466"/>
      <c r="V1466"/>
      <c r="W1466"/>
      <c r="X1466"/>
      <c r="Y1466"/>
    </row>
    <row r="1467" spans="20:25" x14ac:dyDescent="0.25">
      <c r="T1467"/>
      <c r="U1467"/>
      <c r="V1467"/>
      <c r="W1467"/>
      <c r="X1467"/>
      <c r="Y1467"/>
    </row>
    <row r="1468" spans="20:25" x14ac:dyDescent="0.25">
      <c r="T1468"/>
      <c r="U1468"/>
      <c r="V1468"/>
      <c r="W1468"/>
      <c r="X1468"/>
      <c r="Y1468"/>
    </row>
    <row r="1469" spans="20:25" x14ac:dyDescent="0.25">
      <c r="T1469"/>
      <c r="U1469"/>
      <c r="V1469"/>
      <c r="W1469"/>
      <c r="X1469"/>
      <c r="Y1469"/>
    </row>
    <row r="1470" spans="20:25" x14ac:dyDescent="0.25">
      <c r="T1470"/>
      <c r="U1470"/>
      <c r="V1470"/>
      <c r="W1470"/>
      <c r="X1470"/>
      <c r="Y1470"/>
    </row>
    <row r="1471" spans="20:25" x14ac:dyDescent="0.25">
      <c r="T1471"/>
      <c r="U1471"/>
      <c r="V1471"/>
      <c r="W1471"/>
      <c r="X1471"/>
      <c r="Y1471"/>
    </row>
    <row r="1472" spans="20:25" x14ac:dyDescent="0.25">
      <c r="T1472"/>
      <c r="U1472"/>
      <c r="V1472"/>
      <c r="W1472"/>
      <c r="X1472"/>
      <c r="Y1472"/>
    </row>
    <row r="1473" spans="20:25" x14ac:dyDescent="0.25">
      <c r="T1473"/>
      <c r="U1473"/>
      <c r="V1473"/>
      <c r="W1473"/>
      <c r="X1473"/>
      <c r="Y1473"/>
    </row>
    <row r="1474" spans="20:25" x14ac:dyDescent="0.25">
      <c r="T1474"/>
      <c r="U1474"/>
      <c r="V1474"/>
      <c r="W1474"/>
      <c r="X1474"/>
      <c r="Y1474"/>
    </row>
    <row r="1475" spans="20:25" x14ac:dyDescent="0.25">
      <c r="T1475"/>
      <c r="U1475"/>
      <c r="V1475"/>
      <c r="W1475"/>
      <c r="X1475"/>
      <c r="Y1475"/>
    </row>
    <row r="1476" spans="20:25" x14ac:dyDescent="0.25">
      <c r="T1476"/>
      <c r="U1476"/>
      <c r="V1476"/>
      <c r="W1476"/>
      <c r="X1476"/>
      <c r="Y1476"/>
    </row>
    <row r="1477" spans="20:25" x14ac:dyDescent="0.25">
      <c r="T1477"/>
      <c r="U1477"/>
      <c r="V1477"/>
      <c r="W1477"/>
      <c r="X1477"/>
      <c r="Y1477"/>
    </row>
    <row r="1478" spans="20:25" x14ac:dyDescent="0.25">
      <c r="T1478"/>
      <c r="U1478"/>
      <c r="V1478"/>
      <c r="W1478"/>
      <c r="X1478"/>
      <c r="Y1478"/>
    </row>
    <row r="1479" spans="20:25" x14ac:dyDescent="0.25">
      <c r="T1479"/>
      <c r="U1479"/>
      <c r="V1479"/>
      <c r="W1479"/>
      <c r="X1479"/>
      <c r="Y1479"/>
    </row>
    <row r="1480" spans="20:25" x14ac:dyDescent="0.25">
      <c r="T1480"/>
      <c r="U1480"/>
      <c r="V1480"/>
      <c r="W1480"/>
      <c r="X1480"/>
      <c r="Y1480"/>
    </row>
    <row r="1481" spans="20:25" x14ac:dyDescent="0.25">
      <c r="T1481"/>
      <c r="U1481"/>
      <c r="V1481"/>
      <c r="W1481"/>
      <c r="X1481"/>
      <c r="Y1481"/>
    </row>
    <row r="1482" spans="20:25" x14ac:dyDescent="0.25">
      <c r="T1482"/>
      <c r="U1482"/>
      <c r="V1482"/>
      <c r="W1482"/>
      <c r="X1482"/>
      <c r="Y1482"/>
    </row>
    <row r="1483" spans="20:25" x14ac:dyDescent="0.25">
      <c r="T1483"/>
      <c r="U1483"/>
      <c r="V1483"/>
      <c r="W1483"/>
      <c r="X1483"/>
      <c r="Y1483"/>
    </row>
    <row r="1484" spans="20:25" x14ac:dyDescent="0.25">
      <c r="T1484"/>
      <c r="U1484"/>
      <c r="V1484"/>
      <c r="W1484"/>
      <c r="X1484"/>
      <c r="Y1484"/>
    </row>
    <row r="1485" spans="20:25" x14ac:dyDescent="0.25">
      <c r="T1485"/>
      <c r="U1485"/>
      <c r="V1485"/>
      <c r="W1485"/>
      <c r="X1485"/>
      <c r="Y1485"/>
    </row>
    <row r="1486" spans="20:25" x14ac:dyDescent="0.25">
      <c r="T1486"/>
      <c r="U1486"/>
      <c r="V1486"/>
      <c r="W1486"/>
      <c r="X1486"/>
      <c r="Y1486"/>
    </row>
    <row r="1487" spans="20:25" x14ac:dyDescent="0.25">
      <c r="T1487"/>
      <c r="U1487"/>
      <c r="V1487"/>
      <c r="W1487"/>
      <c r="X1487"/>
      <c r="Y1487"/>
    </row>
    <row r="1488" spans="20:25" x14ac:dyDescent="0.25">
      <c r="T1488"/>
      <c r="U1488"/>
      <c r="V1488"/>
      <c r="W1488"/>
      <c r="X1488"/>
      <c r="Y1488"/>
    </row>
    <row r="1489" spans="20:25" x14ac:dyDescent="0.25">
      <c r="T1489"/>
      <c r="U1489"/>
      <c r="V1489"/>
      <c r="W1489"/>
      <c r="X1489"/>
      <c r="Y1489"/>
    </row>
    <row r="1490" spans="20:25" x14ac:dyDescent="0.25">
      <c r="T1490"/>
      <c r="U1490"/>
      <c r="V1490"/>
      <c r="W1490"/>
      <c r="X1490"/>
      <c r="Y1490"/>
    </row>
    <row r="1491" spans="20:25" x14ac:dyDescent="0.25">
      <c r="T1491"/>
      <c r="U1491"/>
      <c r="V1491"/>
      <c r="W1491"/>
      <c r="X1491"/>
      <c r="Y1491"/>
    </row>
    <row r="1492" spans="20:25" x14ac:dyDescent="0.25">
      <c r="T1492"/>
      <c r="U1492"/>
      <c r="V1492"/>
      <c r="W1492"/>
      <c r="X1492"/>
      <c r="Y1492"/>
    </row>
    <row r="1493" spans="20:25" x14ac:dyDescent="0.25">
      <c r="T1493"/>
      <c r="U1493"/>
      <c r="V1493"/>
      <c r="W1493"/>
      <c r="X1493"/>
      <c r="Y1493"/>
    </row>
    <row r="1494" spans="20:25" x14ac:dyDescent="0.25">
      <c r="T1494"/>
      <c r="U1494"/>
      <c r="V1494"/>
      <c r="W1494"/>
      <c r="X1494"/>
      <c r="Y1494"/>
    </row>
    <row r="1495" spans="20:25" x14ac:dyDescent="0.25">
      <c r="T1495"/>
      <c r="U1495"/>
      <c r="V1495"/>
      <c r="W1495"/>
      <c r="X1495"/>
      <c r="Y1495"/>
    </row>
    <row r="1496" spans="20:25" x14ac:dyDescent="0.25">
      <c r="T1496"/>
      <c r="U1496"/>
      <c r="V1496"/>
      <c r="W1496"/>
      <c r="X1496"/>
      <c r="Y1496"/>
    </row>
    <row r="1497" spans="20:25" x14ac:dyDescent="0.25">
      <c r="T1497"/>
      <c r="U1497"/>
      <c r="V1497"/>
      <c r="W1497"/>
      <c r="X1497"/>
      <c r="Y1497"/>
    </row>
    <row r="1498" spans="20:25" x14ac:dyDescent="0.25">
      <c r="T1498"/>
      <c r="U1498"/>
      <c r="V1498"/>
      <c r="W1498"/>
      <c r="X1498"/>
      <c r="Y1498"/>
    </row>
    <row r="1499" spans="20:25" x14ac:dyDescent="0.25">
      <c r="T1499"/>
      <c r="U1499"/>
      <c r="V1499"/>
      <c r="W1499"/>
      <c r="X1499"/>
      <c r="Y1499"/>
    </row>
    <row r="1500" spans="20:25" x14ac:dyDescent="0.25">
      <c r="T1500"/>
      <c r="U1500"/>
      <c r="V1500"/>
      <c r="W1500"/>
      <c r="X1500"/>
      <c r="Y1500"/>
    </row>
    <row r="1501" spans="20:25" x14ac:dyDescent="0.25">
      <c r="T1501"/>
      <c r="U1501"/>
      <c r="V1501"/>
      <c r="W1501"/>
      <c r="X1501"/>
      <c r="Y1501"/>
    </row>
    <row r="1502" spans="20:25" x14ac:dyDescent="0.25">
      <c r="T1502"/>
      <c r="U1502"/>
      <c r="V1502"/>
      <c r="W1502"/>
      <c r="X1502"/>
      <c r="Y1502"/>
    </row>
    <row r="1503" spans="20:25" x14ac:dyDescent="0.25">
      <c r="T1503"/>
      <c r="U1503"/>
      <c r="V1503"/>
      <c r="W1503"/>
      <c r="X1503"/>
      <c r="Y1503"/>
    </row>
    <row r="1504" spans="20:25" x14ac:dyDescent="0.25">
      <c r="T1504"/>
      <c r="U1504"/>
      <c r="V1504"/>
      <c r="W1504"/>
      <c r="X1504"/>
      <c r="Y1504"/>
    </row>
    <row r="1505" spans="20:25" x14ac:dyDescent="0.25">
      <c r="T1505"/>
      <c r="U1505"/>
      <c r="V1505"/>
      <c r="W1505"/>
      <c r="X1505"/>
      <c r="Y1505"/>
    </row>
    <row r="1506" spans="20:25" x14ac:dyDescent="0.25">
      <c r="T1506"/>
      <c r="U1506"/>
      <c r="V1506"/>
      <c r="W1506"/>
      <c r="X1506"/>
      <c r="Y1506"/>
    </row>
    <row r="1507" spans="20:25" x14ac:dyDescent="0.25">
      <c r="T1507"/>
      <c r="U1507"/>
      <c r="V1507"/>
      <c r="W1507"/>
      <c r="X1507"/>
      <c r="Y1507"/>
    </row>
    <row r="1508" spans="20:25" x14ac:dyDescent="0.25">
      <c r="T1508"/>
      <c r="U1508"/>
      <c r="V1508"/>
      <c r="W1508"/>
      <c r="X1508"/>
      <c r="Y1508"/>
    </row>
    <row r="1509" spans="20:25" x14ac:dyDescent="0.25">
      <c r="T1509"/>
      <c r="U1509"/>
      <c r="V1509"/>
      <c r="W1509"/>
      <c r="X1509"/>
      <c r="Y1509"/>
    </row>
    <row r="1510" spans="20:25" x14ac:dyDescent="0.25">
      <c r="T1510"/>
      <c r="U1510"/>
      <c r="V1510"/>
      <c r="W1510"/>
      <c r="X1510"/>
      <c r="Y1510"/>
    </row>
    <row r="1511" spans="20:25" x14ac:dyDescent="0.25">
      <c r="T1511"/>
      <c r="U1511"/>
      <c r="V1511"/>
      <c r="W1511"/>
      <c r="X1511"/>
      <c r="Y1511"/>
    </row>
    <row r="1512" spans="20:25" x14ac:dyDescent="0.25">
      <c r="T1512"/>
      <c r="U1512"/>
      <c r="V1512"/>
      <c r="W1512"/>
      <c r="X1512"/>
      <c r="Y1512"/>
    </row>
    <row r="1513" spans="20:25" x14ac:dyDescent="0.25">
      <c r="T1513"/>
      <c r="U1513"/>
      <c r="V1513"/>
      <c r="W1513"/>
      <c r="X1513"/>
      <c r="Y1513"/>
    </row>
    <row r="1514" spans="20:25" x14ac:dyDescent="0.25">
      <c r="T1514"/>
      <c r="U1514"/>
      <c r="V1514"/>
      <c r="W1514"/>
      <c r="X1514"/>
      <c r="Y1514"/>
    </row>
    <row r="1515" spans="20:25" x14ac:dyDescent="0.25">
      <c r="T1515"/>
      <c r="U1515"/>
      <c r="V1515"/>
      <c r="W1515"/>
      <c r="X1515"/>
      <c r="Y1515"/>
    </row>
    <row r="1516" spans="20:25" x14ac:dyDescent="0.25">
      <c r="T1516"/>
      <c r="U1516"/>
      <c r="V1516"/>
      <c r="W1516"/>
      <c r="X1516"/>
      <c r="Y1516"/>
    </row>
    <row r="1517" spans="20:25" x14ac:dyDescent="0.25">
      <c r="T1517"/>
      <c r="U1517"/>
      <c r="V1517"/>
      <c r="W1517"/>
      <c r="X1517"/>
      <c r="Y1517"/>
    </row>
    <row r="1518" spans="20:25" x14ac:dyDescent="0.25">
      <c r="T1518"/>
      <c r="U1518"/>
      <c r="V1518"/>
      <c r="W1518"/>
      <c r="X1518"/>
      <c r="Y1518"/>
    </row>
    <row r="1519" spans="20:25" x14ac:dyDescent="0.25">
      <c r="T1519"/>
      <c r="U1519"/>
      <c r="V1519"/>
      <c r="W1519"/>
      <c r="X1519"/>
      <c r="Y1519"/>
    </row>
    <row r="1520" spans="20:25" x14ac:dyDescent="0.25">
      <c r="T1520"/>
      <c r="U1520"/>
      <c r="V1520"/>
      <c r="W1520"/>
      <c r="X1520"/>
      <c r="Y1520"/>
    </row>
    <row r="1521" spans="20:25" x14ac:dyDescent="0.25">
      <c r="T1521"/>
      <c r="U1521"/>
      <c r="V1521"/>
      <c r="W1521"/>
      <c r="X1521"/>
      <c r="Y1521"/>
    </row>
    <row r="1522" spans="20:25" x14ac:dyDescent="0.25">
      <c r="T1522"/>
      <c r="U1522"/>
      <c r="V1522"/>
      <c r="W1522"/>
      <c r="X1522"/>
      <c r="Y1522"/>
    </row>
    <row r="1523" spans="20:25" x14ac:dyDescent="0.25">
      <c r="T1523"/>
      <c r="U1523"/>
      <c r="V1523"/>
      <c r="W1523"/>
      <c r="X1523"/>
      <c r="Y1523"/>
    </row>
    <row r="1524" spans="20:25" x14ac:dyDescent="0.25">
      <c r="T1524"/>
      <c r="U1524"/>
      <c r="V1524"/>
      <c r="W1524"/>
      <c r="X1524"/>
      <c r="Y1524"/>
    </row>
    <row r="1525" spans="20:25" x14ac:dyDescent="0.25">
      <c r="T1525"/>
      <c r="U1525"/>
      <c r="V1525"/>
      <c r="W1525"/>
      <c r="X1525"/>
      <c r="Y1525"/>
    </row>
    <row r="1526" spans="20:25" x14ac:dyDescent="0.25">
      <c r="T1526"/>
      <c r="U1526"/>
      <c r="V1526"/>
      <c r="W1526"/>
      <c r="X1526"/>
      <c r="Y1526"/>
    </row>
    <row r="1527" spans="20:25" x14ac:dyDescent="0.25">
      <c r="T1527"/>
      <c r="U1527"/>
      <c r="V1527"/>
      <c r="W1527"/>
      <c r="X1527"/>
      <c r="Y1527"/>
    </row>
    <row r="1528" spans="20:25" x14ac:dyDescent="0.25">
      <c r="T1528"/>
      <c r="U1528"/>
      <c r="V1528"/>
      <c r="W1528"/>
      <c r="X1528"/>
      <c r="Y1528"/>
    </row>
    <row r="1529" spans="20:25" x14ac:dyDescent="0.25">
      <c r="T1529"/>
      <c r="U1529"/>
      <c r="V1529"/>
      <c r="W1529"/>
      <c r="X1529"/>
      <c r="Y1529"/>
    </row>
    <row r="1530" spans="20:25" x14ac:dyDescent="0.25">
      <c r="T1530"/>
      <c r="U1530"/>
      <c r="V1530"/>
      <c r="W1530"/>
      <c r="X1530"/>
      <c r="Y1530"/>
    </row>
    <row r="1531" spans="20:25" x14ac:dyDescent="0.25">
      <c r="T1531"/>
      <c r="U1531"/>
      <c r="V1531"/>
      <c r="W1531"/>
      <c r="X1531"/>
      <c r="Y1531"/>
    </row>
    <row r="1532" spans="20:25" x14ac:dyDescent="0.25">
      <c r="T1532"/>
      <c r="U1532"/>
      <c r="V1532"/>
      <c r="W1532"/>
      <c r="X1532"/>
      <c r="Y1532"/>
    </row>
    <row r="1533" spans="20:25" x14ac:dyDescent="0.25">
      <c r="T1533"/>
      <c r="U1533"/>
      <c r="V1533"/>
      <c r="W1533"/>
      <c r="X1533"/>
      <c r="Y1533"/>
    </row>
    <row r="1534" spans="20:25" x14ac:dyDescent="0.25">
      <c r="T1534"/>
      <c r="U1534"/>
      <c r="V1534"/>
      <c r="W1534"/>
      <c r="X1534"/>
      <c r="Y1534"/>
    </row>
    <row r="1535" spans="20:25" x14ac:dyDescent="0.25">
      <c r="T1535"/>
      <c r="U1535"/>
      <c r="V1535"/>
      <c r="W1535"/>
      <c r="X1535"/>
      <c r="Y1535"/>
    </row>
    <row r="1536" spans="20:25" x14ac:dyDescent="0.25">
      <c r="T1536"/>
      <c r="U1536"/>
      <c r="V1536"/>
      <c r="W1536"/>
      <c r="X1536"/>
      <c r="Y1536"/>
    </row>
    <row r="1537" spans="20:25" x14ac:dyDescent="0.25">
      <c r="T1537"/>
      <c r="U1537"/>
      <c r="V1537"/>
      <c r="W1537"/>
      <c r="X1537"/>
      <c r="Y1537"/>
    </row>
    <row r="1538" spans="20:25" x14ac:dyDescent="0.25">
      <c r="T1538"/>
      <c r="U1538"/>
      <c r="V1538"/>
      <c r="W1538"/>
      <c r="X1538"/>
      <c r="Y1538"/>
    </row>
    <row r="1539" spans="20:25" x14ac:dyDescent="0.25">
      <c r="T1539"/>
      <c r="U1539"/>
      <c r="V1539"/>
      <c r="W1539"/>
      <c r="X1539"/>
      <c r="Y1539"/>
    </row>
    <row r="1540" spans="20:25" x14ac:dyDescent="0.25">
      <c r="T1540"/>
      <c r="U1540"/>
      <c r="V1540"/>
      <c r="W1540"/>
      <c r="X1540"/>
      <c r="Y1540"/>
    </row>
    <row r="1541" spans="20:25" x14ac:dyDescent="0.25">
      <c r="T1541"/>
      <c r="U1541"/>
      <c r="V1541"/>
      <c r="W1541"/>
      <c r="X1541"/>
      <c r="Y1541"/>
    </row>
    <row r="1542" spans="20:25" x14ac:dyDescent="0.25">
      <c r="T1542"/>
      <c r="U1542"/>
      <c r="V1542"/>
      <c r="W1542"/>
      <c r="X1542"/>
      <c r="Y1542"/>
    </row>
    <row r="1543" spans="20:25" x14ac:dyDescent="0.25">
      <c r="T1543"/>
      <c r="U1543"/>
      <c r="V1543"/>
      <c r="W1543"/>
      <c r="X1543"/>
      <c r="Y1543"/>
    </row>
    <row r="1544" spans="20:25" x14ac:dyDescent="0.25">
      <c r="T1544"/>
      <c r="U1544"/>
      <c r="V1544"/>
      <c r="W1544"/>
      <c r="X1544"/>
      <c r="Y1544"/>
    </row>
    <row r="1545" spans="20:25" x14ac:dyDescent="0.25">
      <c r="T1545"/>
      <c r="U1545"/>
      <c r="V1545"/>
      <c r="W1545"/>
      <c r="X1545"/>
      <c r="Y1545"/>
    </row>
    <row r="1546" spans="20:25" x14ac:dyDescent="0.25">
      <c r="T1546"/>
      <c r="U1546"/>
      <c r="V1546"/>
      <c r="W1546"/>
      <c r="X1546"/>
      <c r="Y1546"/>
    </row>
    <row r="1547" spans="20:25" x14ac:dyDescent="0.25">
      <c r="T1547"/>
      <c r="U1547"/>
      <c r="V1547"/>
      <c r="W1547"/>
      <c r="X1547"/>
      <c r="Y1547"/>
    </row>
    <row r="1548" spans="20:25" x14ac:dyDescent="0.25">
      <c r="T1548"/>
      <c r="U1548"/>
      <c r="V1548"/>
      <c r="W1548"/>
      <c r="X1548"/>
      <c r="Y1548"/>
    </row>
    <row r="1549" spans="20:25" x14ac:dyDescent="0.25">
      <c r="T1549"/>
      <c r="U1549"/>
      <c r="V1549"/>
      <c r="W1549"/>
      <c r="X1549"/>
      <c r="Y1549"/>
    </row>
    <row r="1550" spans="20:25" x14ac:dyDescent="0.25">
      <c r="T1550"/>
      <c r="U1550"/>
      <c r="V1550"/>
      <c r="W1550"/>
      <c r="X1550"/>
      <c r="Y1550"/>
    </row>
    <row r="1551" spans="20:25" x14ac:dyDescent="0.25">
      <c r="T1551"/>
      <c r="U1551"/>
      <c r="V1551"/>
      <c r="W1551"/>
      <c r="X1551"/>
      <c r="Y1551"/>
    </row>
    <row r="1552" spans="20:25" x14ac:dyDescent="0.25">
      <c r="T1552"/>
      <c r="U1552"/>
      <c r="V1552"/>
      <c r="W1552"/>
      <c r="X1552"/>
      <c r="Y1552"/>
    </row>
    <row r="1553" spans="20:25" x14ac:dyDescent="0.25">
      <c r="T1553"/>
      <c r="U1553"/>
      <c r="V1553"/>
      <c r="W1553"/>
      <c r="X1553"/>
      <c r="Y1553"/>
    </row>
    <row r="1554" spans="20:25" x14ac:dyDescent="0.25">
      <c r="T1554"/>
      <c r="U1554"/>
      <c r="V1554"/>
      <c r="W1554"/>
      <c r="X1554"/>
      <c r="Y1554"/>
    </row>
    <row r="1555" spans="20:25" x14ac:dyDescent="0.25">
      <c r="T1555"/>
      <c r="U1555"/>
      <c r="V1555"/>
      <c r="W1555"/>
      <c r="X1555"/>
      <c r="Y1555"/>
    </row>
    <row r="1556" spans="20:25" x14ac:dyDescent="0.25">
      <c r="T1556"/>
      <c r="U1556"/>
      <c r="V1556"/>
      <c r="W1556"/>
      <c r="X1556"/>
      <c r="Y1556"/>
    </row>
    <row r="1557" spans="20:25" x14ac:dyDescent="0.25">
      <c r="T1557"/>
      <c r="U1557"/>
      <c r="V1557"/>
      <c r="W1557"/>
      <c r="X1557"/>
      <c r="Y1557"/>
    </row>
    <row r="1558" spans="20:25" x14ac:dyDescent="0.25">
      <c r="T1558"/>
      <c r="U1558"/>
      <c r="V1558"/>
      <c r="W1558"/>
      <c r="X1558"/>
      <c r="Y1558"/>
    </row>
    <row r="1559" spans="20:25" x14ac:dyDescent="0.25">
      <c r="T1559"/>
      <c r="U1559"/>
      <c r="V1559"/>
      <c r="W1559"/>
      <c r="X1559"/>
      <c r="Y1559"/>
    </row>
    <row r="1560" spans="20:25" x14ac:dyDescent="0.25">
      <c r="T1560"/>
      <c r="U1560"/>
      <c r="V1560"/>
      <c r="W1560"/>
      <c r="X1560"/>
      <c r="Y1560"/>
    </row>
    <row r="1561" spans="20:25" x14ac:dyDescent="0.25">
      <c r="T1561"/>
      <c r="U1561"/>
      <c r="V1561"/>
      <c r="W1561"/>
      <c r="X1561"/>
      <c r="Y1561"/>
    </row>
    <row r="1562" spans="20:25" x14ac:dyDescent="0.25">
      <c r="T1562"/>
      <c r="U1562"/>
      <c r="V1562"/>
      <c r="W1562"/>
      <c r="X1562"/>
      <c r="Y1562"/>
    </row>
    <row r="1563" spans="20:25" x14ac:dyDescent="0.25">
      <c r="T1563"/>
      <c r="U1563"/>
      <c r="V1563"/>
      <c r="W1563"/>
      <c r="X1563"/>
      <c r="Y1563"/>
    </row>
    <row r="1564" spans="20:25" x14ac:dyDescent="0.25">
      <c r="T1564"/>
      <c r="U1564"/>
      <c r="V1564"/>
      <c r="W1564"/>
      <c r="X1564"/>
      <c r="Y1564"/>
    </row>
    <row r="1565" spans="20:25" x14ac:dyDescent="0.25">
      <c r="T1565"/>
      <c r="U1565"/>
      <c r="V1565"/>
      <c r="W1565"/>
      <c r="X1565"/>
      <c r="Y1565"/>
    </row>
    <row r="1566" spans="20:25" x14ac:dyDescent="0.25">
      <c r="T1566"/>
      <c r="U1566"/>
      <c r="V1566"/>
      <c r="W1566"/>
      <c r="X1566"/>
      <c r="Y1566"/>
    </row>
    <row r="1567" spans="20:25" x14ac:dyDescent="0.25">
      <c r="T1567"/>
      <c r="U1567"/>
      <c r="V1567"/>
      <c r="W1567"/>
      <c r="X1567"/>
      <c r="Y1567"/>
    </row>
    <row r="1568" spans="20:25" x14ac:dyDescent="0.25">
      <c r="T1568"/>
      <c r="U1568"/>
      <c r="V1568"/>
      <c r="W1568"/>
      <c r="X1568"/>
      <c r="Y1568"/>
    </row>
    <row r="1569" spans="20:25" x14ac:dyDescent="0.25">
      <c r="T1569"/>
      <c r="U1569"/>
      <c r="V1569"/>
      <c r="W1569"/>
      <c r="X1569"/>
      <c r="Y1569"/>
    </row>
    <row r="1570" spans="20:25" x14ac:dyDescent="0.25">
      <c r="T1570"/>
      <c r="U1570"/>
      <c r="V1570"/>
      <c r="W1570"/>
      <c r="X1570"/>
      <c r="Y1570"/>
    </row>
    <row r="1571" spans="20:25" x14ac:dyDescent="0.25">
      <c r="T1571"/>
      <c r="U1571"/>
      <c r="V1571"/>
      <c r="W1571"/>
      <c r="X1571"/>
      <c r="Y1571"/>
    </row>
    <row r="1572" spans="20:25" x14ac:dyDescent="0.25">
      <c r="T1572"/>
      <c r="U1572"/>
      <c r="V1572"/>
      <c r="W1572"/>
      <c r="X1572"/>
      <c r="Y1572"/>
    </row>
    <row r="1573" spans="20:25" x14ac:dyDescent="0.25">
      <c r="T1573"/>
      <c r="U1573"/>
      <c r="V1573"/>
      <c r="W1573"/>
      <c r="X1573"/>
      <c r="Y1573"/>
    </row>
    <row r="1574" spans="20:25" x14ac:dyDescent="0.25">
      <c r="T1574"/>
      <c r="U1574"/>
      <c r="V1574"/>
      <c r="W1574"/>
      <c r="X1574"/>
      <c r="Y1574"/>
    </row>
    <row r="1575" spans="20:25" x14ac:dyDescent="0.25">
      <c r="T1575"/>
      <c r="U1575"/>
      <c r="V1575"/>
      <c r="W1575"/>
      <c r="X1575"/>
      <c r="Y1575"/>
    </row>
    <row r="1576" spans="20:25" x14ac:dyDescent="0.25">
      <c r="T1576"/>
      <c r="U1576"/>
      <c r="V1576"/>
      <c r="W1576"/>
      <c r="X1576"/>
      <c r="Y1576"/>
    </row>
    <row r="1577" spans="20:25" x14ac:dyDescent="0.25">
      <c r="T1577"/>
      <c r="U1577"/>
      <c r="V1577"/>
      <c r="W1577"/>
      <c r="X1577"/>
      <c r="Y1577"/>
    </row>
    <row r="1578" spans="20:25" x14ac:dyDescent="0.25">
      <c r="T1578"/>
      <c r="U1578"/>
      <c r="V1578"/>
      <c r="W1578"/>
      <c r="X1578"/>
      <c r="Y1578"/>
    </row>
    <row r="1579" spans="20:25" x14ac:dyDescent="0.25">
      <c r="T1579"/>
      <c r="U1579"/>
      <c r="V1579"/>
      <c r="W1579"/>
      <c r="X1579"/>
      <c r="Y1579"/>
    </row>
    <row r="1580" spans="20:25" x14ac:dyDescent="0.25">
      <c r="T1580"/>
      <c r="U1580"/>
      <c r="V1580"/>
      <c r="W1580"/>
      <c r="X1580"/>
      <c r="Y1580"/>
    </row>
    <row r="1581" spans="20:25" x14ac:dyDescent="0.25">
      <c r="T1581"/>
      <c r="U1581"/>
      <c r="V1581"/>
      <c r="W1581"/>
      <c r="X1581"/>
      <c r="Y1581"/>
    </row>
    <row r="1582" spans="20:25" x14ac:dyDescent="0.25">
      <c r="T1582"/>
      <c r="U1582"/>
      <c r="V1582"/>
      <c r="W1582"/>
      <c r="X1582"/>
      <c r="Y1582"/>
    </row>
    <row r="1583" spans="20:25" x14ac:dyDescent="0.25">
      <c r="T1583"/>
      <c r="U1583"/>
      <c r="V1583"/>
      <c r="W1583"/>
      <c r="X1583"/>
      <c r="Y1583"/>
    </row>
    <row r="1584" spans="20:25" x14ac:dyDescent="0.25">
      <c r="T1584"/>
      <c r="U1584"/>
      <c r="V1584"/>
      <c r="W1584"/>
      <c r="X1584"/>
      <c r="Y1584"/>
    </row>
    <row r="1585" spans="20:25" x14ac:dyDescent="0.25">
      <c r="T1585"/>
      <c r="U1585"/>
      <c r="V1585"/>
      <c r="W1585"/>
      <c r="X1585"/>
      <c r="Y1585"/>
    </row>
    <row r="1586" spans="20:25" x14ac:dyDescent="0.25">
      <c r="T1586"/>
      <c r="U1586"/>
      <c r="V1586"/>
      <c r="W1586"/>
      <c r="X1586"/>
      <c r="Y1586"/>
    </row>
    <row r="1587" spans="20:25" x14ac:dyDescent="0.25">
      <c r="T1587"/>
      <c r="U1587"/>
      <c r="V1587"/>
      <c r="W1587"/>
      <c r="X1587"/>
      <c r="Y1587"/>
    </row>
    <row r="1588" spans="20:25" x14ac:dyDescent="0.25">
      <c r="T1588"/>
      <c r="U1588"/>
      <c r="V1588"/>
      <c r="W1588"/>
      <c r="X1588"/>
      <c r="Y1588"/>
    </row>
    <row r="1589" spans="20:25" x14ac:dyDescent="0.25">
      <c r="T1589"/>
      <c r="U1589"/>
      <c r="V1589"/>
      <c r="W1589"/>
      <c r="X1589"/>
      <c r="Y1589"/>
    </row>
    <row r="1590" spans="20:25" x14ac:dyDescent="0.25">
      <c r="T1590"/>
      <c r="U1590"/>
      <c r="V1590"/>
      <c r="W1590"/>
      <c r="X1590"/>
      <c r="Y1590"/>
    </row>
    <row r="1591" spans="20:25" x14ac:dyDescent="0.25">
      <c r="T1591"/>
      <c r="U1591"/>
      <c r="V1591"/>
      <c r="W1591"/>
      <c r="X1591"/>
      <c r="Y1591"/>
    </row>
    <row r="1592" spans="20:25" x14ac:dyDescent="0.25">
      <c r="T1592"/>
      <c r="U1592"/>
      <c r="V1592"/>
      <c r="W1592"/>
      <c r="X1592"/>
      <c r="Y1592"/>
    </row>
    <row r="1593" spans="20:25" x14ac:dyDescent="0.25">
      <c r="T1593"/>
      <c r="U1593"/>
      <c r="V1593"/>
      <c r="W1593"/>
      <c r="X1593"/>
      <c r="Y1593"/>
    </row>
    <row r="1594" spans="20:25" x14ac:dyDescent="0.25">
      <c r="T1594"/>
      <c r="U1594"/>
      <c r="V1594"/>
      <c r="W1594"/>
      <c r="X1594"/>
      <c r="Y1594"/>
    </row>
    <row r="1595" spans="20:25" x14ac:dyDescent="0.25">
      <c r="T1595"/>
      <c r="U1595"/>
      <c r="V1595"/>
      <c r="W1595"/>
      <c r="X1595"/>
      <c r="Y1595"/>
    </row>
    <row r="1596" spans="20:25" x14ac:dyDescent="0.25">
      <c r="T1596"/>
      <c r="U1596"/>
      <c r="V1596"/>
      <c r="W1596"/>
      <c r="X1596"/>
      <c r="Y1596"/>
    </row>
    <row r="1597" spans="20:25" x14ac:dyDescent="0.25">
      <c r="T1597"/>
      <c r="U1597"/>
      <c r="V1597"/>
      <c r="W1597"/>
      <c r="X1597"/>
      <c r="Y1597"/>
    </row>
    <row r="1598" spans="20:25" x14ac:dyDescent="0.25">
      <c r="T1598"/>
      <c r="U1598"/>
      <c r="V1598"/>
      <c r="W1598"/>
      <c r="X1598"/>
      <c r="Y1598"/>
    </row>
    <row r="1599" spans="20:25" x14ac:dyDescent="0.25">
      <c r="T1599"/>
      <c r="U1599"/>
      <c r="V1599"/>
      <c r="W1599"/>
      <c r="X1599"/>
      <c r="Y1599"/>
    </row>
    <row r="1600" spans="20:25" x14ac:dyDescent="0.25">
      <c r="T1600"/>
      <c r="U1600"/>
      <c r="V1600"/>
      <c r="W1600"/>
      <c r="X1600"/>
      <c r="Y1600"/>
    </row>
    <row r="1601" spans="20:25" x14ac:dyDescent="0.25">
      <c r="T1601"/>
      <c r="U1601"/>
      <c r="V1601"/>
      <c r="W1601"/>
      <c r="X1601"/>
      <c r="Y1601"/>
    </row>
    <row r="1602" spans="20:25" x14ac:dyDescent="0.25">
      <c r="T1602"/>
      <c r="U1602"/>
      <c r="V1602"/>
      <c r="W1602"/>
      <c r="X1602"/>
      <c r="Y1602"/>
    </row>
    <row r="1603" spans="20:25" x14ac:dyDescent="0.25">
      <c r="T1603"/>
      <c r="U1603"/>
      <c r="V1603"/>
      <c r="W1603"/>
      <c r="X1603"/>
      <c r="Y1603"/>
    </row>
    <row r="1604" spans="20:25" x14ac:dyDescent="0.25">
      <c r="T1604"/>
      <c r="U1604"/>
      <c r="V1604"/>
      <c r="W1604"/>
      <c r="X1604"/>
      <c r="Y1604"/>
    </row>
    <row r="1605" spans="20:25" x14ac:dyDescent="0.25">
      <c r="T1605"/>
      <c r="U1605"/>
      <c r="V1605"/>
      <c r="W1605"/>
      <c r="X1605"/>
      <c r="Y1605"/>
    </row>
    <row r="1606" spans="20:25" x14ac:dyDescent="0.25">
      <c r="T1606"/>
      <c r="U1606"/>
      <c r="V1606"/>
      <c r="W1606"/>
      <c r="X1606"/>
      <c r="Y1606"/>
    </row>
    <row r="1607" spans="20:25" x14ac:dyDescent="0.25">
      <c r="T1607"/>
      <c r="U1607"/>
      <c r="V1607"/>
      <c r="W1607"/>
      <c r="X1607"/>
      <c r="Y1607"/>
    </row>
    <row r="1608" spans="20:25" x14ac:dyDescent="0.25">
      <c r="T1608"/>
      <c r="U1608"/>
      <c r="V1608"/>
      <c r="W1608"/>
      <c r="X1608"/>
      <c r="Y1608"/>
    </row>
    <row r="1609" spans="20:25" x14ac:dyDescent="0.25">
      <c r="T1609"/>
      <c r="U1609"/>
      <c r="V1609"/>
      <c r="W1609"/>
      <c r="X1609"/>
      <c r="Y1609"/>
    </row>
    <row r="1610" spans="20:25" x14ac:dyDescent="0.25">
      <c r="T1610"/>
      <c r="U1610"/>
      <c r="V1610"/>
      <c r="W1610"/>
      <c r="X1610"/>
      <c r="Y1610"/>
    </row>
    <row r="1611" spans="20:25" x14ac:dyDescent="0.25">
      <c r="T1611"/>
      <c r="U1611"/>
      <c r="V1611"/>
      <c r="W1611"/>
      <c r="X1611"/>
      <c r="Y1611"/>
    </row>
    <row r="1612" spans="20:25" x14ac:dyDescent="0.25">
      <c r="T1612"/>
      <c r="U1612"/>
      <c r="V1612"/>
      <c r="W1612"/>
      <c r="X1612"/>
      <c r="Y1612"/>
    </row>
    <row r="1613" spans="20:25" x14ac:dyDescent="0.25">
      <c r="T1613"/>
      <c r="U1613"/>
      <c r="V1613"/>
      <c r="W1613"/>
      <c r="X1613"/>
      <c r="Y1613"/>
    </row>
    <row r="1614" spans="20:25" x14ac:dyDescent="0.25">
      <c r="T1614"/>
      <c r="U1614"/>
      <c r="V1614"/>
      <c r="W1614"/>
      <c r="X1614"/>
      <c r="Y1614"/>
    </row>
    <row r="1615" spans="20:25" x14ac:dyDescent="0.25">
      <c r="T1615"/>
      <c r="U1615"/>
      <c r="V1615"/>
      <c r="W1615"/>
      <c r="X1615"/>
      <c r="Y1615"/>
    </row>
    <row r="1616" spans="20:25" x14ac:dyDescent="0.25">
      <c r="T1616"/>
      <c r="U1616"/>
      <c r="V1616"/>
      <c r="W1616"/>
      <c r="X1616"/>
      <c r="Y1616"/>
    </row>
    <row r="1617" spans="20:25" x14ac:dyDescent="0.25">
      <c r="T1617"/>
      <c r="U1617"/>
      <c r="V1617"/>
      <c r="W1617"/>
      <c r="X1617"/>
      <c r="Y1617"/>
    </row>
    <row r="1618" spans="20:25" x14ac:dyDescent="0.25">
      <c r="T1618"/>
      <c r="U1618"/>
      <c r="V1618"/>
      <c r="W1618"/>
      <c r="X1618"/>
      <c r="Y1618"/>
    </row>
    <row r="1619" spans="20:25" x14ac:dyDescent="0.25">
      <c r="T1619"/>
      <c r="U1619"/>
      <c r="V1619"/>
      <c r="W1619"/>
      <c r="X1619"/>
      <c r="Y1619"/>
    </row>
    <row r="1620" spans="20:25" x14ac:dyDescent="0.25">
      <c r="T1620"/>
      <c r="U1620"/>
      <c r="V1620"/>
      <c r="W1620"/>
      <c r="X1620"/>
      <c r="Y1620"/>
    </row>
    <row r="1621" spans="20:25" x14ac:dyDescent="0.25">
      <c r="T1621"/>
      <c r="U1621"/>
      <c r="V1621"/>
      <c r="W1621"/>
      <c r="X1621"/>
      <c r="Y1621"/>
    </row>
    <row r="1622" spans="20:25" x14ac:dyDescent="0.25">
      <c r="T1622"/>
      <c r="U1622"/>
      <c r="V1622"/>
      <c r="W1622"/>
      <c r="X1622"/>
      <c r="Y1622"/>
    </row>
    <row r="1623" spans="20:25" x14ac:dyDescent="0.25">
      <c r="T1623"/>
      <c r="U1623"/>
      <c r="V1623"/>
      <c r="W1623"/>
      <c r="X1623"/>
      <c r="Y1623"/>
    </row>
    <row r="1624" spans="20:25" x14ac:dyDescent="0.25">
      <c r="T1624"/>
      <c r="U1624"/>
      <c r="V1624"/>
      <c r="W1624"/>
      <c r="X1624"/>
      <c r="Y1624"/>
    </row>
    <row r="1625" spans="20:25" x14ac:dyDescent="0.25">
      <c r="T1625"/>
      <c r="U1625"/>
      <c r="V1625"/>
      <c r="W1625"/>
      <c r="X1625"/>
      <c r="Y1625"/>
    </row>
    <row r="1626" spans="20:25" x14ac:dyDescent="0.25">
      <c r="T1626"/>
      <c r="U1626"/>
      <c r="V1626"/>
      <c r="W1626"/>
      <c r="X1626"/>
      <c r="Y1626"/>
    </row>
    <row r="1627" spans="20:25" x14ac:dyDescent="0.25">
      <c r="T1627"/>
      <c r="U1627"/>
      <c r="V1627"/>
      <c r="W1627"/>
      <c r="X1627"/>
      <c r="Y1627"/>
    </row>
    <row r="1628" spans="20:25" x14ac:dyDescent="0.25">
      <c r="T1628"/>
      <c r="U1628"/>
      <c r="V1628"/>
      <c r="W1628"/>
      <c r="X1628"/>
      <c r="Y1628"/>
    </row>
    <row r="1629" spans="20:25" x14ac:dyDescent="0.25">
      <c r="T1629"/>
      <c r="U1629"/>
      <c r="V1629"/>
      <c r="W1629"/>
      <c r="X1629"/>
      <c r="Y1629"/>
    </row>
    <row r="1630" spans="20:25" x14ac:dyDescent="0.25">
      <c r="T1630"/>
      <c r="U1630"/>
      <c r="V1630"/>
      <c r="W1630"/>
      <c r="X1630"/>
      <c r="Y1630"/>
    </row>
    <row r="1631" spans="20:25" x14ac:dyDescent="0.25">
      <c r="T1631"/>
      <c r="U1631"/>
      <c r="V1631"/>
      <c r="W1631"/>
      <c r="X1631"/>
      <c r="Y1631"/>
    </row>
    <row r="1632" spans="20:25" x14ac:dyDescent="0.25">
      <c r="T1632"/>
      <c r="U1632"/>
      <c r="V1632"/>
      <c r="W1632"/>
      <c r="X1632"/>
      <c r="Y1632"/>
    </row>
    <row r="1633" spans="20:25" x14ac:dyDescent="0.25">
      <c r="T1633"/>
      <c r="U1633"/>
      <c r="V1633"/>
      <c r="W1633"/>
      <c r="X1633"/>
      <c r="Y1633"/>
    </row>
    <row r="1634" spans="20:25" x14ac:dyDescent="0.25">
      <c r="T1634"/>
      <c r="U1634"/>
      <c r="V1634"/>
      <c r="W1634"/>
      <c r="X1634"/>
      <c r="Y1634"/>
    </row>
    <row r="1635" spans="20:25" x14ac:dyDescent="0.25">
      <c r="T1635"/>
      <c r="U1635"/>
      <c r="V1635"/>
      <c r="W1635"/>
      <c r="X1635"/>
      <c r="Y1635"/>
    </row>
    <row r="1636" spans="20:25" x14ac:dyDescent="0.25">
      <c r="T1636"/>
      <c r="U1636"/>
      <c r="V1636"/>
      <c r="W1636"/>
      <c r="X1636"/>
      <c r="Y1636"/>
    </row>
    <row r="1637" spans="20:25" x14ac:dyDescent="0.25">
      <c r="T1637"/>
      <c r="U1637"/>
      <c r="V1637"/>
      <c r="W1637"/>
      <c r="X1637"/>
      <c r="Y1637"/>
    </row>
    <row r="1638" spans="20:25" x14ac:dyDescent="0.25">
      <c r="T1638"/>
      <c r="U1638"/>
      <c r="V1638"/>
      <c r="W1638"/>
      <c r="X1638"/>
      <c r="Y1638"/>
    </row>
    <row r="1639" spans="20:25" x14ac:dyDescent="0.25">
      <c r="T1639"/>
      <c r="U1639"/>
      <c r="V1639"/>
      <c r="W1639"/>
      <c r="X1639"/>
      <c r="Y1639"/>
    </row>
    <row r="1640" spans="20:25" x14ac:dyDescent="0.25">
      <c r="T1640"/>
      <c r="U1640"/>
      <c r="V1640"/>
      <c r="W1640"/>
      <c r="X1640"/>
      <c r="Y1640"/>
    </row>
    <row r="1641" spans="20:25" x14ac:dyDescent="0.25">
      <c r="T1641"/>
      <c r="U1641"/>
      <c r="V1641"/>
      <c r="W1641"/>
      <c r="X1641"/>
      <c r="Y1641"/>
    </row>
    <row r="1642" spans="20:25" x14ac:dyDescent="0.25">
      <c r="T1642"/>
      <c r="U1642"/>
      <c r="V1642"/>
      <c r="W1642"/>
      <c r="X1642"/>
      <c r="Y1642"/>
    </row>
    <row r="1643" spans="20:25" x14ac:dyDescent="0.25">
      <c r="T1643"/>
      <c r="U1643"/>
      <c r="V1643"/>
      <c r="W1643"/>
      <c r="X1643"/>
      <c r="Y1643"/>
    </row>
    <row r="1644" spans="20:25" x14ac:dyDescent="0.25">
      <c r="T1644"/>
      <c r="U1644"/>
      <c r="V1644"/>
      <c r="W1644"/>
      <c r="X1644"/>
      <c r="Y1644"/>
    </row>
    <row r="1645" spans="20:25" x14ac:dyDescent="0.25">
      <c r="T1645"/>
      <c r="U1645"/>
      <c r="V1645"/>
      <c r="W1645"/>
      <c r="X1645"/>
      <c r="Y1645"/>
    </row>
    <row r="1646" spans="20:25" x14ac:dyDescent="0.25">
      <c r="T1646"/>
      <c r="U1646"/>
      <c r="V1646"/>
      <c r="W1646"/>
      <c r="X1646"/>
      <c r="Y1646"/>
    </row>
    <row r="1647" spans="20:25" x14ac:dyDescent="0.25">
      <c r="T1647"/>
      <c r="U1647"/>
      <c r="V1647"/>
      <c r="W1647"/>
      <c r="X1647"/>
      <c r="Y1647"/>
    </row>
    <row r="1648" spans="20:25" x14ac:dyDescent="0.25">
      <c r="T1648"/>
      <c r="U1648"/>
      <c r="V1648"/>
      <c r="W1648"/>
      <c r="X1648"/>
      <c r="Y1648"/>
    </row>
    <row r="1649" spans="20:25" x14ac:dyDescent="0.25">
      <c r="T1649"/>
      <c r="U1649"/>
      <c r="V1649"/>
      <c r="W1649"/>
      <c r="X1649"/>
      <c r="Y1649"/>
    </row>
    <row r="1650" spans="20:25" x14ac:dyDescent="0.25">
      <c r="T1650"/>
      <c r="U1650"/>
      <c r="V1650"/>
      <c r="W1650"/>
      <c r="X1650"/>
      <c r="Y1650"/>
    </row>
    <row r="1651" spans="20:25" x14ac:dyDescent="0.25">
      <c r="T1651"/>
      <c r="U1651"/>
      <c r="V1651"/>
      <c r="W1651"/>
      <c r="X1651"/>
      <c r="Y1651"/>
    </row>
    <row r="1652" spans="20:25" x14ac:dyDescent="0.25">
      <c r="T1652"/>
      <c r="U1652"/>
      <c r="V1652"/>
      <c r="W1652"/>
      <c r="X1652"/>
      <c r="Y1652"/>
    </row>
    <row r="1653" spans="20:25" x14ac:dyDescent="0.25">
      <c r="T1653"/>
      <c r="U1653"/>
      <c r="V1653"/>
      <c r="W1653"/>
      <c r="X1653"/>
      <c r="Y1653"/>
    </row>
    <row r="1654" spans="20:25" x14ac:dyDescent="0.25">
      <c r="T1654"/>
      <c r="U1654"/>
      <c r="V1654"/>
      <c r="W1654"/>
      <c r="X1654"/>
      <c r="Y1654"/>
    </row>
    <row r="1655" spans="20:25" x14ac:dyDescent="0.25">
      <c r="T1655"/>
      <c r="U1655"/>
      <c r="V1655"/>
      <c r="W1655"/>
      <c r="X1655"/>
      <c r="Y1655"/>
    </row>
    <row r="1656" spans="20:25" x14ac:dyDescent="0.25">
      <c r="T1656"/>
      <c r="U1656"/>
      <c r="V1656"/>
      <c r="W1656"/>
      <c r="X1656"/>
      <c r="Y1656"/>
    </row>
    <row r="1657" spans="20:25" x14ac:dyDescent="0.25">
      <c r="T1657"/>
      <c r="U1657"/>
      <c r="V1657"/>
      <c r="W1657"/>
      <c r="X1657"/>
      <c r="Y1657"/>
    </row>
    <row r="1658" spans="20:25" x14ac:dyDescent="0.25">
      <c r="T1658"/>
      <c r="U1658"/>
      <c r="V1658"/>
      <c r="W1658"/>
      <c r="X1658"/>
      <c r="Y1658"/>
    </row>
    <row r="1659" spans="20:25" x14ac:dyDescent="0.25">
      <c r="T1659"/>
      <c r="U1659"/>
      <c r="V1659"/>
      <c r="W1659"/>
      <c r="X1659"/>
      <c r="Y1659"/>
    </row>
    <row r="1660" spans="20:25" x14ac:dyDescent="0.25">
      <c r="T1660"/>
      <c r="U1660"/>
      <c r="V1660"/>
      <c r="W1660"/>
      <c r="X1660"/>
      <c r="Y1660"/>
    </row>
    <row r="1661" spans="20:25" x14ac:dyDescent="0.25">
      <c r="T1661"/>
      <c r="U1661"/>
      <c r="V1661"/>
      <c r="W1661"/>
      <c r="X1661"/>
      <c r="Y1661"/>
    </row>
    <row r="1662" spans="20:25" x14ac:dyDescent="0.25">
      <c r="T1662"/>
      <c r="U1662"/>
      <c r="V1662"/>
      <c r="W1662"/>
      <c r="X1662"/>
      <c r="Y1662"/>
    </row>
    <row r="1663" spans="20:25" x14ac:dyDescent="0.25">
      <c r="T1663"/>
      <c r="U1663"/>
      <c r="V1663"/>
      <c r="W1663"/>
      <c r="X1663"/>
      <c r="Y1663"/>
    </row>
    <row r="1664" spans="20:25" x14ac:dyDescent="0.25">
      <c r="T1664"/>
      <c r="U1664"/>
      <c r="V1664"/>
      <c r="W1664"/>
      <c r="X1664"/>
      <c r="Y1664"/>
    </row>
    <row r="1665" spans="20:25" x14ac:dyDescent="0.25">
      <c r="T1665"/>
      <c r="U1665"/>
      <c r="V1665"/>
      <c r="W1665"/>
      <c r="X1665"/>
      <c r="Y1665"/>
    </row>
    <row r="1666" spans="20:25" x14ac:dyDescent="0.25">
      <c r="T1666"/>
      <c r="U1666"/>
      <c r="V1666"/>
      <c r="W1666"/>
      <c r="X1666"/>
      <c r="Y1666"/>
    </row>
    <row r="1667" spans="20:25" x14ac:dyDescent="0.25">
      <c r="T1667"/>
      <c r="U1667"/>
      <c r="V1667"/>
      <c r="W1667"/>
      <c r="X1667"/>
      <c r="Y1667"/>
    </row>
    <row r="1668" spans="20:25" x14ac:dyDescent="0.25">
      <c r="T1668"/>
      <c r="U1668"/>
      <c r="V1668"/>
      <c r="W1668"/>
      <c r="X1668"/>
      <c r="Y1668"/>
    </row>
    <row r="1669" spans="20:25" x14ac:dyDescent="0.25">
      <c r="T1669"/>
      <c r="U1669"/>
      <c r="V1669"/>
      <c r="W1669"/>
      <c r="X1669"/>
      <c r="Y1669"/>
    </row>
    <row r="1670" spans="20:25" x14ac:dyDescent="0.25">
      <c r="T1670"/>
      <c r="U1670"/>
      <c r="V1670"/>
      <c r="W1670"/>
      <c r="X1670"/>
      <c r="Y1670"/>
    </row>
    <row r="1671" spans="20:25" x14ac:dyDescent="0.25">
      <c r="T1671"/>
      <c r="U1671"/>
      <c r="V1671"/>
      <c r="W1671"/>
      <c r="X1671"/>
      <c r="Y1671"/>
    </row>
    <row r="1672" spans="20:25" x14ac:dyDescent="0.25">
      <c r="T1672"/>
      <c r="U1672"/>
      <c r="V1672"/>
      <c r="W1672"/>
      <c r="X1672"/>
      <c r="Y1672"/>
    </row>
    <row r="1673" spans="20:25" x14ac:dyDescent="0.25">
      <c r="T1673"/>
      <c r="U1673"/>
      <c r="V1673"/>
      <c r="W1673"/>
      <c r="X1673"/>
      <c r="Y1673"/>
    </row>
    <row r="1674" spans="20:25" x14ac:dyDescent="0.25">
      <c r="T1674"/>
      <c r="U1674"/>
      <c r="V1674"/>
      <c r="W1674"/>
      <c r="X1674"/>
      <c r="Y1674"/>
    </row>
    <row r="1675" spans="20:25" x14ac:dyDescent="0.25">
      <c r="T1675"/>
      <c r="U1675"/>
      <c r="V1675"/>
      <c r="W1675"/>
      <c r="X1675"/>
      <c r="Y1675"/>
    </row>
    <row r="1676" spans="20:25" x14ac:dyDescent="0.25">
      <c r="T1676"/>
      <c r="U1676"/>
      <c r="V1676"/>
      <c r="W1676"/>
      <c r="X1676"/>
      <c r="Y1676"/>
    </row>
    <row r="1677" spans="20:25" x14ac:dyDescent="0.25">
      <c r="T1677"/>
      <c r="U1677"/>
      <c r="V1677"/>
      <c r="W1677"/>
      <c r="X1677"/>
      <c r="Y1677"/>
    </row>
    <row r="1678" spans="20:25" x14ac:dyDescent="0.25">
      <c r="T1678"/>
      <c r="U1678"/>
      <c r="V1678"/>
      <c r="W1678"/>
      <c r="X1678"/>
      <c r="Y1678"/>
    </row>
    <row r="1679" spans="20:25" x14ac:dyDescent="0.25">
      <c r="T1679"/>
      <c r="U1679"/>
      <c r="V1679"/>
      <c r="W1679"/>
      <c r="X1679"/>
      <c r="Y1679"/>
    </row>
    <row r="1680" spans="20:25" x14ac:dyDescent="0.25">
      <c r="T1680"/>
      <c r="U1680"/>
      <c r="V1680"/>
      <c r="W1680"/>
      <c r="X1680"/>
      <c r="Y1680"/>
    </row>
    <row r="1681" spans="20:25" x14ac:dyDescent="0.25">
      <c r="T1681"/>
      <c r="U1681"/>
      <c r="V1681"/>
      <c r="W1681"/>
      <c r="X1681"/>
      <c r="Y1681"/>
    </row>
    <row r="1682" spans="20:25" x14ac:dyDescent="0.25">
      <c r="T1682"/>
      <c r="U1682"/>
      <c r="V1682"/>
      <c r="W1682"/>
      <c r="X1682"/>
      <c r="Y1682"/>
    </row>
    <row r="1683" spans="20:25" x14ac:dyDescent="0.25">
      <c r="T1683"/>
      <c r="U1683"/>
      <c r="V1683"/>
      <c r="W1683"/>
      <c r="X1683"/>
      <c r="Y1683"/>
    </row>
    <row r="1684" spans="20:25" x14ac:dyDescent="0.25">
      <c r="T1684"/>
      <c r="U1684"/>
      <c r="V1684"/>
      <c r="W1684"/>
      <c r="X1684"/>
      <c r="Y1684"/>
    </row>
    <row r="1685" spans="20:25" x14ac:dyDescent="0.25">
      <c r="T1685"/>
      <c r="U1685"/>
      <c r="V1685"/>
      <c r="W1685"/>
      <c r="X1685"/>
      <c r="Y1685"/>
    </row>
    <row r="1686" spans="20:25" x14ac:dyDescent="0.25">
      <c r="T1686"/>
      <c r="U1686"/>
      <c r="V1686"/>
      <c r="W1686"/>
      <c r="X1686"/>
      <c r="Y1686"/>
    </row>
    <row r="1687" spans="20:25" x14ac:dyDescent="0.25">
      <c r="T1687"/>
      <c r="U1687"/>
      <c r="V1687"/>
      <c r="W1687"/>
      <c r="X1687"/>
      <c r="Y1687"/>
    </row>
    <row r="1688" spans="20:25" x14ac:dyDescent="0.25">
      <c r="T1688"/>
      <c r="U1688"/>
      <c r="V1688"/>
      <c r="W1688"/>
      <c r="X1688"/>
      <c r="Y1688"/>
    </row>
    <row r="1689" spans="20:25" x14ac:dyDescent="0.25">
      <c r="T1689"/>
      <c r="U1689"/>
      <c r="V1689"/>
      <c r="W1689"/>
      <c r="X1689"/>
      <c r="Y1689"/>
    </row>
    <row r="1690" spans="20:25" x14ac:dyDescent="0.25">
      <c r="T1690"/>
      <c r="U1690"/>
      <c r="V1690"/>
      <c r="W1690"/>
      <c r="X1690"/>
      <c r="Y1690"/>
    </row>
    <row r="1691" spans="20:25" x14ac:dyDescent="0.25">
      <c r="T1691"/>
      <c r="U1691"/>
      <c r="V1691"/>
      <c r="W1691"/>
      <c r="X1691"/>
      <c r="Y1691"/>
    </row>
    <row r="1692" spans="20:25" x14ac:dyDescent="0.25">
      <c r="T1692"/>
      <c r="U1692"/>
      <c r="V1692"/>
      <c r="W1692"/>
      <c r="X1692"/>
      <c r="Y1692"/>
    </row>
    <row r="1693" spans="20:25" x14ac:dyDescent="0.25">
      <c r="T1693"/>
      <c r="U1693"/>
      <c r="V1693"/>
      <c r="W1693"/>
      <c r="X1693"/>
      <c r="Y1693"/>
    </row>
    <row r="1694" spans="20:25" x14ac:dyDescent="0.25">
      <c r="T1694"/>
      <c r="U1694"/>
      <c r="V1694"/>
      <c r="W1694"/>
      <c r="X1694"/>
      <c r="Y1694"/>
    </row>
    <row r="1695" spans="20:25" x14ac:dyDescent="0.25">
      <c r="T1695"/>
      <c r="U1695"/>
      <c r="V1695"/>
      <c r="W1695"/>
      <c r="X1695"/>
      <c r="Y1695"/>
    </row>
    <row r="1696" spans="20:25" x14ac:dyDescent="0.25">
      <c r="T1696"/>
      <c r="U1696"/>
      <c r="V1696"/>
      <c r="W1696"/>
      <c r="X1696"/>
      <c r="Y1696"/>
    </row>
    <row r="1697" spans="20:25" x14ac:dyDescent="0.25">
      <c r="T1697"/>
      <c r="U1697"/>
      <c r="V1697"/>
      <c r="W1697"/>
      <c r="X1697"/>
      <c r="Y1697"/>
    </row>
    <row r="1698" spans="20:25" x14ac:dyDescent="0.25">
      <c r="T1698"/>
      <c r="U1698"/>
      <c r="V1698"/>
      <c r="W1698"/>
      <c r="X1698"/>
      <c r="Y1698"/>
    </row>
    <row r="1699" spans="20:25" x14ac:dyDescent="0.25">
      <c r="T1699"/>
      <c r="U1699"/>
      <c r="V1699"/>
      <c r="W1699"/>
      <c r="X1699"/>
      <c r="Y1699"/>
    </row>
    <row r="1700" spans="20:25" x14ac:dyDescent="0.25">
      <c r="T1700"/>
      <c r="U1700"/>
      <c r="V1700"/>
      <c r="W1700"/>
      <c r="X1700"/>
      <c r="Y1700"/>
    </row>
    <row r="1701" spans="20:25" x14ac:dyDescent="0.25">
      <c r="T1701"/>
      <c r="U1701"/>
      <c r="V1701"/>
      <c r="W1701"/>
      <c r="X1701"/>
      <c r="Y1701"/>
    </row>
    <row r="1702" spans="20:25" x14ac:dyDescent="0.25">
      <c r="T1702"/>
      <c r="U1702"/>
      <c r="V1702"/>
      <c r="W1702"/>
      <c r="X1702"/>
      <c r="Y1702"/>
    </row>
    <row r="1703" spans="20:25" x14ac:dyDescent="0.25">
      <c r="T1703"/>
      <c r="U1703"/>
      <c r="V1703"/>
      <c r="W1703"/>
      <c r="X1703"/>
      <c r="Y1703"/>
    </row>
    <row r="1704" spans="20:25" x14ac:dyDescent="0.25">
      <c r="T1704"/>
      <c r="U1704"/>
      <c r="V1704"/>
      <c r="W1704"/>
      <c r="X1704"/>
      <c r="Y1704"/>
    </row>
    <row r="1705" spans="20:25" x14ac:dyDescent="0.25">
      <c r="T1705"/>
      <c r="U1705"/>
      <c r="V1705"/>
      <c r="W1705"/>
      <c r="X1705"/>
      <c r="Y1705"/>
    </row>
    <row r="1706" spans="20:25" x14ac:dyDescent="0.25">
      <c r="T1706"/>
      <c r="U1706"/>
      <c r="V1706"/>
      <c r="W1706"/>
      <c r="X1706"/>
      <c r="Y1706"/>
    </row>
    <row r="1707" spans="20:25" x14ac:dyDescent="0.25">
      <c r="T1707"/>
      <c r="U1707"/>
      <c r="V1707"/>
      <c r="W1707"/>
      <c r="X1707"/>
      <c r="Y1707"/>
    </row>
    <row r="1708" spans="20:25" x14ac:dyDescent="0.25">
      <c r="T1708"/>
      <c r="U1708"/>
      <c r="V1708"/>
      <c r="W1708"/>
      <c r="X1708"/>
      <c r="Y1708"/>
    </row>
    <row r="1709" spans="20:25" x14ac:dyDescent="0.25">
      <c r="T1709"/>
      <c r="U1709"/>
      <c r="V1709"/>
      <c r="W1709"/>
      <c r="X1709"/>
      <c r="Y1709"/>
    </row>
    <row r="1710" spans="20:25" x14ac:dyDescent="0.25">
      <c r="T1710"/>
      <c r="U1710"/>
      <c r="V1710"/>
      <c r="W1710"/>
      <c r="X1710"/>
      <c r="Y1710"/>
    </row>
    <row r="1711" spans="20:25" x14ac:dyDescent="0.25">
      <c r="T1711"/>
      <c r="U1711"/>
      <c r="V1711"/>
      <c r="W1711"/>
      <c r="X1711"/>
      <c r="Y1711"/>
    </row>
    <row r="1712" spans="20:25" x14ac:dyDescent="0.25">
      <c r="T1712"/>
      <c r="U1712"/>
      <c r="V1712"/>
      <c r="W1712"/>
      <c r="X1712"/>
      <c r="Y1712"/>
    </row>
    <row r="1713" spans="20:25" x14ac:dyDescent="0.25">
      <c r="T1713"/>
      <c r="U1713"/>
      <c r="V1713"/>
      <c r="W1713"/>
      <c r="X1713"/>
      <c r="Y1713"/>
    </row>
    <row r="1714" spans="20:25" x14ac:dyDescent="0.25">
      <c r="T1714"/>
      <c r="U1714"/>
      <c r="V1714"/>
      <c r="W1714"/>
      <c r="X1714"/>
      <c r="Y1714"/>
    </row>
    <row r="1715" spans="20:25" x14ac:dyDescent="0.25">
      <c r="T1715"/>
      <c r="U1715"/>
      <c r="V1715"/>
      <c r="W1715"/>
      <c r="X1715"/>
      <c r="Y1715"/>
    </row>
    <row r="1716" spans="20:25" x14ac:dyDescent="0.25">
      <c r="T1716"/>
      <c r="U1716"/>
      <c r="V1716"/>
      <c r="W1716"/>
      <c r="X1716"/>
      <c r="Y1716"/>
    </row>
    <row r="1717" spans="20:25" x14ac:dyDescent="0.25">
      <c r="T1717"/>
      <c r="U1717"/>
      <c r="V1717"/>
      <c r="W1717"/>
      <c r="X1717"/>
      <c r="Y1717"/>
    </row>
    <row r="1718" spans="20:25" x14ac:dyDescent="0.25">
      <c r="T1718"/>
      <c r="U1718"/>
      <c r="V1718"/>
      <c r="W1718"/>
      <c r="X1718"/>
      <c r="Y1718"/>
    </row>
    <row r="1719" spans="20:25" x14ac:dyDescent="0.25">
      <c r="T1719"/>
      <c r="U1719"/>
      <c r="V1719"/>
      <c r="W1719"/>
      <c r="X1719"/>
      <c r="Y1719"/>
    </row>
    <row r="1720" spans="20:25" x14ac:dyDescent="0.25">
      <c r="T1720"/>
      <c r="U1720"/>
      <c r="V1720"/>
      <c r="W1720"/>
      <c r="X1720"/>
      <c r="Y1720"/>
    </row>
    <row r="1721" spans="20:25" x14ac:dyDescent="0.25">
      <c r="T1721"/>
      <c r="U1721"/>
      <c r="V1721"/>
      <c r="W1721"/>
      <c r="X1721"/>
      <c r="Y1721"/>
    </row>
    <row r="1722" spans="20:25" x14ac:dyDescent="0.25">
      <c r="T1722"/>
      <c r="U1722"/>
      <c r="V1722"/>
      <c r="W1722"/>
      <c r="X1722"/>
      <c r="Y1722"/>
    </row>
    <row r="1723" spans="20:25" x14ac:dyDescent="0.25">
      <c r="T1723"/>
      <c r="U1723"/>
      <c r="V1723"/>
      <c r="W1723"/>
      <c r="X1723"/>
      <c r="Y1723"/>
    </row>
    <row r="1724" spans="20:25" x14ac:dyDescent="0.25">
      <c r="T1724"/>
      <c r="U1724"/>
      <c r="V1724"/>
      <c r="W1724"/>
      <c r="X1724"/>
      <c r="Y1724"/>
    </row>
    <row r="1725" spans="20:25" x14ac:dyDescent="0.25">
      <c r="T1725"/>
      <c r="U1725"/>
      <c r="V1725"/>
      <c r="W1725"/>
      <c r="X1725"/>
      <c r="Y1725"/>
    </row>
    <row r="1726" spans="20:25" x14ac:dyDescent="0.25">
      <c r="T1726"/>
      <c r="U1726"/>
      <c r="V1726"/>
      <c r="W1726"/>
      <c r="X1726"/>
      <c r="Y1726"/>
    </row>
    <row r="1727" spans="20:25" x14ac:dyDescent="0.25">
      <c r="T1727"/>
      <c r="U1727"/>
      <c r="V1727"/>
      <c r="W1727"/>
      <c r="X1727"/>
      <c r="Y1727"/>
    </row>
    <row r="1728" spans="20:25" x14ac:dyDescent="0.25">
      <c r="T1728"/>
      <c r="U1728"/>
      <c r="V1728"/>
      <c r="W1728"/>
      <c r="X1728"/>
      <c r="Y1728"/>
    </row>
    <row r="1729" spans="20:25" x14ac:dyDescent="0.25">
      <c r="T1729"/>
      <c r="U1729"/>
      <c r="V1729"/>
      <c r="W1729"/>
      <c r="X1729"/>
      <c r="Y1729"/>
    </row>
    <row r="1730" spans="20:25" x14ac:dyDescent="0.25">
      <c r="T1730"/>
      <c r="U1730"/>
      <c r="V1730"/>
      <c r="W1730"/>
      <c r="X1730"/>
      <c r="Y1730"/>
    </row>
    <row r="1731" spans="20:25" x14ac:dyDescent="0.25">
      <c r="T1731"/>
      <c r="U1731"/>
      <c r="V1731"/>
      <c r="W1731"/>
      <c r="X1731"/>
      <c r="Y1731"/>
    </row>
    <row r="1732" spans="20:25" x14ac:dyDescent="0.25">
      <c r="T1732"/>
      <c r="U1732"/>
      <c r="V1732"/>
      <c r="W1732"/>
      <c r="X1732"/>
      <c r="Y1732"/>
    </row>
    <row r="1733" spans="20:25" x14ac:dyDescent="0.25">
      <c r="T1733"/>
      <c r="U1733"/>
      <c r="V1733"/>
      <c r="W1733"/>
      <c r="X1733"/>
      <c r="Y1733"/>
    </row>
    <row r="1734" spans="20:25" x14ac:dyDescent="0.25">
      <c r="T1734"/>
      <c r="U1734"/>
      <c r="V1734"/>
      <c r="W1734"/>
      <c r="X1734"/>
      <c r="Y1734"/>
    </row>
    <row r="1735" spans="20:25" x14ac:dyDescent="0.25">
      <c r="T1735"/>
      <c r="U1735"/>
      <c r="V1735"/>
      <c r="W1735"/>
      <c r="X1735"/>
      <c r="Y1735"/>
    </row>
    <row r="1736" spans="20:25" x14ac:dyDescent="0.25">
      <c r="T1736"/>
      <c r="U1736"/>
      <c r="V1736"/>
      <c r="W1736"/>
      <c r="X1736"/>
      <c r="Y1736"/>
    </row>
    <row r="1737" spans="20:25" x14ac:dyDescent="0.25">
      <c r="T1737"/>
      <c r="U1737"/>
      <c r="V1737"/>
      <c r="W1737"/>
      <c r="X1737"/>
      <c r="Y1737"/>
    </row>
    <row r="1738" spans="20:25" x14ac:dyDescent="0.25">
      <c r="T1738"/>
      <c r="U1738"/>
      <c r="V1738"/>
      <c r="W1738"/>
      <c r="X1738"/>
      <c r="Y1738"/>
    </row>
    <row r="1739" spans="20:25" x14ac:dyDescent="0.25">
      <c r="T1739"/>
      <c r="U1739"/>
      <c r="V1739"/>
      <c r="W1739"/>
      <c r="X1739"/>
      <c r="Y1739"/>
    </row>
    <row r="1740" spans="20:25" x14ac:dyDescent="0.25">
      <c r="T1740"/>
      <c r="U1740"/>
      <c r="V1740"/>
      <c r="W1740"/>
      <c r="X1740"/>
      <c r="Y1740"/>
    </row>
    <row r="1741" spans="20:25" x14ac:dyDescent="0.25">
      <c r="T1741"/>
      <c r="U1741"/>
      <c r="V1741"/>
      <c r="W1741"/>
      <c r="X1741"/>
      <c r="Y1741"/>
    </row>
    <row r="1742" spans="20:25" x14ac:dyDescent="0.25">
      <c r="T1742"/>
      <c r="U1742"/>
      <c r="V1742"/>
      <c r="W1742"/>
      <c r="X1742"/>
      <c r="Y1742"/>
    </row>
    <row r="1743" spans="20:25" x14ac:dyDescent="0.25">
      <c r="T1743"/>
      <c r="U1743"/>
      <c r="V1743"/>
      <c r="W1743"/>
      <c r="X1743"/>
      <c r="Y1743"/>
    </row>
    <row r="1744" spans="20:25" x14ac:dyDescent="0.25">
      <c r="T1744"/>
      <c r="U1744"/>
      <c r="V1744"/>
      <c r="W1744"/>
      <c r="X1744"/>
      <c r="Y1744"/>
    </row>
    <row r="1745" spans="20:25" x14ac:dyDescent="0.25">
      <c r="T1745"/>
      <c r="U1745"/>
      <c r="V1745"/>
      <c r="W1745"/>
      <c r="X1745"/>
      <c r="Y1745"/>
    </row>
    <row r="1746" spans="20:25" x14ac:dyDescent="0.25">
      <c r="T1746"/>
      <c r="U1746"/>
      <c r="V1746"/>
      <c r="W1746"/>
      <c r="X1746"/>
      <c r="Y1746"/>
    </row>
    <row r="1747" spans="20:25" x14ac:dyDescent="0.25">
      <c r="T1747"/>
      <c r="U1747"/>
      <c r="V1747"/>
      <c r="W1747"/>
      <c r="X1747"/>
      <c r="Y1747"/>
    </row>
    <row r="1748" spans="20:25" x14ac:dyDescent="0.25">
      <c r="T1748"/>
      <c r="U1748"/>
      <c r="V1748"/>
      <c r="W1748"/>
      <c r="X1748"/>
      <c r="Y1748"/>
    </row>
    <row r="1749" spans="20:25" x14ac:dyDescent="0.25">
      <c r="T1749"/>
      <c r="U1749"/>
      <c r="V1749"/>
      <c r="W1749"/>
      <c r="X1749"/>
      <c r="Y1749"/>
    </row>
    <row r="1750" spans="20:25" x14ac:dyDescent="0.25">
      <c r="T1750"/>
      <c r="U1750"/>
      <c r="V1750"/>
      <c r="W1750"/>
      <c r="X1750"/>
      <c r="Y1750"/>
    </row>
    <row r="1751" spans="20:25" x14ac:dyDescent="0.25">
      <c r="T1751"/>
      <c r="U1751"/>
      <c r="V1751"/>
      <c r="W1751"/>
      <c r="X1751"/>
      <c r="Y1751"/>
    </row>
    <row r="1752" spans="20:25" x14ac:dyDescent="0.25">
      <c r="T1752"/>
      <c r="U1752"/>
      <c r="V1752"/>
      <c r="W1752"/>
      <c r="X1752"/>
      <c r="Y1752"/>
    </row>
    <row r="1753" spans="20:25" x14ac:dyDescent="0.25">
      <c r="T1753"/>
      <c r="U1753"/>
      <c r="V1753"/>
      <c r="W1753"/>
      <c r="X1753"/>
      <c r="Y1753"/>
    </row>
    <row r="1754" spans="20:25" x14ac:dyDescent="0.25">
      <c r="T1754"/>
      <c r="U1754"/>
      <c r="V1754"/>
      <c r="W1754"/>
      <c r="X1754"/>
      <c r="Y1754"/>
    </row>
    <row r="1755" spans="20:25" x14ac:dyDescent="0.25">
      <c r="T1755"/>
      <c r="U1755"/>
      <c r="V1755"/>
      <c r="W1755"/>
      <c r="X1755"/>
      <c r="Y1755"/>
    </row>
    <row r="1756" spans="20:25" x14ac:dyDescent="0.25">
      <c r="T1756"/>
      <c r="U1756"/>
      <c r="V1756"/>
      <c r="W1756"/>
      <c r="X1756"/>
      <c r="Y1756"/>
    </row>
    <row r="1757" spans="20:25" x14ac:dyDescent="0.25">
      <c r="T1757"/>
      <c r="U1757"/>
      <c r="V1757"/>
      <c r="W1757"/>
      <c r="X1757"/>
      <c r="Y1757"/>
    </row>
    <row r="1758" spans="20:25" x14ac:dyDescent="0.25">
      <c r="T1758"/>
      <c r="U1758"/>
      <c r="V1758"/>
      <c r="W1758"/>
      <c r="X1758"/>
      <c r="Y1758"/>
    </row>
    <row r="1759" spans="20:25" x14ac:dyDescent="0.25">
      <c r="T1759"/>
      <c r="U1759"/>
      <c r="V1759"/>
      <c r="W1759"/>
      <c r="X1759"/>
      <c r="Y1759"/>
    </row>
    <row r="1760" spans="20:25" x14ac:dyDescent="0.25">
      <c r="T1760"/>
      <c r="U1760"/>
      <c r="V1760"/>
      <c r="W1760"/>
      <c r="X1760"/>
      <c r="Y1760"/>
    </row>
    <row r="1761" spans="20:25" x14ac:dyDescent="0.25">
      <c r="T1761"/>
      <c r="U1761"/>
      <c r="V1761"/>
      <c r="W1761"/>
      <c r="X1761"/>
      <c r="Y1761"/>
    </row>
    <row r="1762" spans="20:25" x14ac:dyDescent="0.25">
      <c r="T1762"/>
      <c r="U1762"/>
      <c r="V1762"/>
      <c r="W1762"/>
      <c r="X1762"/>
      <c r="Y1762"/>
    </row>
    <row r="1763" spans="20:25" x14ac:dyDescent="0.25">
      <c r="T1763"/>
      <c r="U1763"/>
      <c r="V1763"/>
      <c r="W1763"/>
      <c r="X1763"/>
      <c r="Y1763"/>
    </row>
    <row r="1764" spans="20:25" x14ac:dyDescent="0.25">
      <c r="T1764"/>
      <c r="U1764"/>
      <c r="V1764"/>
      <c r="W1764"/>
      <c r="X1764"/>
      <c r="Y1764"/>
    </row>
    <row r="1765" spans="20:25" x14ac:dyDescent="0.25">
      <c r="T1765"/>
      <c r="U1765"/>
      <c r="V1765"/>
      <c r="W1765"/>
      <c r="X1765"/>
      <c r="Y1765"/>
    </row>
    <row r="1766" spans="20:25" x14ac:dyDescent="0.25">
      <c r="T1766"/>
      <c r="U1766"/>
      <c r="V1766"/>
      <c r="W1766"/>
      <c r="X1766"/>
      <c r="Y1766"/>
    </row>
    <row r="1767" spans="20:25" x14ac:dyDescent="0.25">
      <c r="T1767"/>
      <c r="U1767"/>
      <c r="V1767"/>
      <c r="W1767"/>
      <c r="X1767"/>
      <c r="Y1767"/>
    </row>
    <row r="1768" spans="20:25" x14ac:dyDescent="0.25">
      <c r="T1768"/>
      <c r="U1768"/>
      <c r="V1768"/>
      <c r="W1768"/>
      <c r="X1768"/>
      <c r="Y1768"/>
    </row>
    <row r="1769" spans="20:25" x14ac:dyDescent="0.25">
      <c r="T1769"/>
      <c r="U1769"/>
      <c r="V1769"/>
      <c r="W1769"/>
      <c r="X1769"/>
      <c r="Y1769"/>
    </row>
    <row r="1770" spans="20:25" x14ac:dyDescent="0.25">
      <c r="T1770"/>
      <c r="U1770"/>
      <c r="V1770"/>
      <c r="W1770"/>
      <c r="X1770"/>
      <c r="Y1770"/>
    </row>
    <row r="1771" spans="20:25" x14ac:dyDescent="0.25">
      <c r="T1771"/>
      <c r="U1771"/>
      <c r="V1771"/>
      <c r="W1771"/>
      <c r="X1771"/>
      <c r="Y1771"/>
    </row>
    <row r="1772" spans="20:25" x14ac:dyDescent="0.25">
      <c r="T1772"/>
      <c r="U1772"/>
      <c r="V1772"/>
      <c r="W1772"/>
      <c r="X1772"/>
      <c r="Y1772"/>
    </row>
    <row r="1773" spans="20:25" x14ac:dyDescent="0.25">
      <c r="T1773"/>
      <c r="U1773"/>
      <c r="V1773"/>
      <c r="W1773"/>
      <c r="X1773"/>
      <c r="Y1773"/>
    </row>
    <row r="1774" spans="20:25" x14ac:dyDescent="0.25">
      <c r="T1774"/>
      <c r="U1774"/>
      <c r="V1774"/>
      <c r="W1774"/>
      <c r="X1774"/>
      <c r="Y1774"/>
    </row>
    <row r="1775" spans="20:25" x14ac:dyDescent="0.25">
      <c r="T1775"/>
      <c r="U1775"/>
      <c r="V1775"/>
      <c r="W1775"/>
      <c r="X1775"/>
      <c r="Y1775"/>
    </row>
    <row r="1776" spans="20:25" x14ac:dyDescent="0.25">
      <c r="T1776"/>
      <c r="U1776"/>
      <c r="V1776"/>
      <c r="W1776"/>
      <c r="X1776"/>
      <c r="Y1776"/>
    </row>
    <row r="1777" spans="20:25" x14ac:dyDescent="0.25">
      <c r="T1777"/>
      <c r="U1777"/>
      <c r="V1777"/>
      <c r="W1777"/>
      <c r="X1777"/>
      <c r="Y1777"/>
    </row>
    <row r="1778" spans="20:25" x14ac:dyDescent="0.25">
      <c r="T1778"/>
      <c r="U1778"/>
      <c r="V1778"/>
      <c r="W1778"/>
      <c r="X1778"/>
      <c r="Y1778"/>
    </row>
    <row r="1779" spans="20:25" x14ac:dyDescent="0.25">
      <c r="T1779"/>
      <c r="U1779"/>
      <c r="V1779"/>
      <c r="W1779"/>
      <c r="X1779"/>
      <c r="Y1779"/>
    </row>
    <row r="1780" spans="20:25" x14ac:dyDescent="0.25">
      <c r="T1780"/>
      <c r="U1780"/>
      <c r="V1780"/>
      <c r="W1780"/>
      <c r="X1780"/>
      <c r="Y1780"/>
    </row>
    <row r="1781" spans="20:25" x14ac:dyDescent="0.25">
      <c r="T1781"/>
      <c r="U1781"/>
      <c r="V1781"/>
      <c r="W1781"/>
      <c r="X1781"/>
      <c r="Y1781"/>
    </row>
    <row r="1782" spans="20:25" x14ac:dyDescent="0.25">
      <c r="T1782"/>
      <c r="U1782"/>
      <c r="V1782"/>
      <c r="W1782"/>
      <c r="X1782"/>
      <c r="Y1782"/>
    </row>
    <row r="1783" spans="20:25" x14ac:dyDescent="0.25">
      <c r="T1783"/>
      <c r="U1783"/>
      <c r="V1783"/>
      <c r="W1783"/>
      <c r="X1783"/>
      <c r="Y1783"/>
    </row>
    <row r="1784" spans="20:25" x14ac:dyDescent="0.25">
      <c r="T1784"/>
      <c r="U1784"/>
      <c r="V1784"/>
      <c r="W1784"/>
      <c r="X1784"/>
      <c r="Y1784"/>
    </row>
    <row r="1785" spans="20:25" x14ac:dyDescent="0.25">
      <c r="T1785"/>
      <c r="U1785"/>
      <c r="V1785"/>
      <c r="W1785"/>
      <c r="X1785"/>
      <c r="Y1785"/>
    </row>
    <row r="1786" spans="20:25" x14ac:dyDescent="0.25">
      <c r="T1786"/>
      <c r="U1786"/>
      <c r="V1786"/>
      <c r="W1786"/>
      <c r="X1786"/>
      <c r="Y1786"/>
    </row>
    <row r="1787" spans="20:25" x14ac:dyDescent="0.25">
      <c r="T1787"/>
      <c r="U1787"/>
      <c r="V1787"/>
      <c r="W1787"/>
      <c r="X1787"/>
      <c r="Y1787"/>
    </row>
    <row r="1788" spans="20:25" x14ac:dyDescent="0.25">
      <c r="T1788"/>
      <c r="U1788"/>
      <c r="V1788"/>
      <c r="W1788"/>
      <c r="X1788"/>
      <c r="Y1788"/>
    </row>
    <row r="1789" spans="20:25" x14ac:dyDescent="0.25">
      <c r="T1789"/>
      <c r="U1789"/>
      <c r="V1789"/>
      <c r="W1789"/>
      <c r="X1789"/>
      <c r="Y1789"/>
    </row>
    <row r="1790" spans="20:25" x14ac:dyDescent="0.25">
      <c r="T1790"/>
      <c r="U1790"/>
      <c r="V1790"/>
      <c r="W1790"/>
      <c r="X1790"/>
      <c r="Y1790"/>
    </row>
    <row r="1791" spans="20:25" x14ac:dyDescent="0.25">
      <c r="T1791"/>
      <c r="U1791"/>
      <c r="V1791"/>
      <c r="W1791"/>
      <c r="X1791"/>
      <c r="Y1791"/>
    </row>
    <row r="1792" spans="20:25" x14ac:dyDescent="0.25">
      <c r="T1792"/>
      <c r="U1792"/>
      <c r="V1792"/>
      <c r="W1792"/>
      <c r="X1792"/>
      <c r="Y1792"/>
    </row>
    <row r="1793" spans="20:25" x14ac:dyDescent="0.25">
      <c r="T1793"/>
      <c r="U1793"/>
      <c r="V1793"/>
      <c r="W1793"/>
      <c r="X1793"/>
      <c r="Y1793"/>
    </row>
    <row r="1794" spans="20:25" x14ac:dyDescent="0.25">
      <c r="T1794"/>
      <c r="U1794"/>
      <c r="V1794"/>
      <c r="W1794"/>
      <c r="X1794"/>
      <c r="Y1794"/>
    </row>
    <row r="1795" spans="20:25" x14ac:dyDescent="0.25">
      <c r="T1795"/>
      <c r="U1795"/>
      <c r="V1795"/>
      <c r="W1795"/>
      <c r="X1795"/>
      <c r="Y1795"/>
    </row>
    <row r="1796" spans="20:25" x14ac:dyDescent="0.25">
      <c r="T1796"/>
      <c r="U1796"/>
      <c r="V1796"/>
      <c r="W1796"/>
      <c r="X1796"/>
      <c r="Y1796"/>
    </row>
    <row r="1797" spans="20:25" x14ac:dyDescent="0.25">
      <c r="T1797"/>
      <c r="U1797"/>
      <c r="V1797"/>
      <c r="W1797"/>
      <c r="X1797"/>
      <c r="Y1797"/>
    </row>
    <row r="1798" spans="20:25" x14ac:dyDescent="0.25">
      <c r="T1798"/>
      <c r="U1798"/>
      <c r="V1798"/>
      <c r="W1798"/>
      <c r="X1798"/>
      <c r="Y1798"/>
    </row>
    <row r="1799" spans="20:25" x14ac:dyDescent="0.25">
      <c r="T1799"/>
      <c r="U1799"/>
      <c r="V1799"/>
      <c r="W1799"/>
      <c r="X1799"/>
      <c r="Y1799"/>
    </row>
    <row r="1800" spans="20:25" x14ac:dyDescent="0.25">
      <c r="T1800"/>
      <c r="U1800"/>
      <c r="V1800"/>
      <c r="W1800"/>
      <c r="X1800"/>
      <c r="Y1800"/>
    </row>
    <row r="1801" spans="20:25" x14ac:dyDescent="0.25">
      <c r="T1801"/>
      <c r="U1801"/>
      <c r="V1801"/>
      <c r="W1801"/>
      <c r="X1801"/>
      <c r="Y1801"/>
    </row>
    <row r="1802" spans="20:25" x14ac:dyDescent="0.25">
      <c r="T1802"/>
      <c r="U1802"/>
      <c r="V1802"/>
      <c r="W1802"/>
      <c r="X1802"/>
      <c r="Y1802"/>
    </row>
    <row r="1803" spans="20:25" x14ac:dyDescent="0.25">
      <c r="T1803"/>
      <c r="U1803"/>
      <c r="V1803"/>
      <c r="W1803"/>
      <c r="X1803"/>
      <c r="Y1803"/>
    </row>
    <row r="1804" spans="20:25" x14ac:dyDescent="0.25">
      <c r="T1804"/>
      <c r="U1804"/>
      <c r="V1804"/>
      <c r="W1804"/>
      <c r="X1804"/>
      <c r="Y1804"/>
    </row>
    <row r="1805" spans="20:25" x14ac:dyDescent="0.25">
      <c r="T1805"/>
      <c r="U1805"/>
      <c r="V1805"/>
      <c r="W1805"/>
      <c r="X1805"/>
      <c r="Y1805"/>
    </row>
    <row r="1806" spans="20:25" x14ac:dyDescent="0.25">
      <c r="T1806"/>
      <c r="U1806"/>
      <c r="V1806"/>
      <c r="W1806"/>
      <c r="X1806"/>
      <c r="Y1806"/>
    </row>
    <row r="1807" spans="20:25" x14ac:dyDescent="0.25">
      <c r="T1807"/>
      <c r="U1807"/>
      <c r="V1807"/>
      <c r="W1807"/>
      <c r="X1807"/>
      <c r="Y1807"/>
    </row>
    <row r="1808" spans="20:25" x14ac:dyDescent="0.25">
      <c r="T1808"/>
      <c r="U1808"/>
      <c r="V1808"/>
      <c r="W1808"/>
      <c r="X1808"/>
      <c r="Y1808"/>
    </row>
    <row r="1809" spans="20:25" x14ac:dyDescent="0.25">
      <c r="T1809"/>
      <c r="U1809"/>
      <c r="V1809"/>
      <c r="W1809"/>
      <c r="X1809"/>
      <c r="Y1809"/>
    </row>
    <row r="1810" spans="20:25" x14ac:dyDescent="0.25">
      <c r="T1810"/>
      <c r="U1810"/>
      <c r="V1810"/>
      <c r="W1810"/>
      <c r="X1810"/>
      <c r="Y1810"/>
    </row>
    <row r="1811" spans="20:25" x14ac:dyDescent="0.25">
      <c r="T1811"/>
      <c r="U1811"/>
      <c r="V1811"/>
      <c r="W1811"/>
      <c r="X1811"/>
      <c r="Y1811"/>
    </row>
    <row r="1812" spans="20:25" x14ac:dyDescent="0.25">
      <c r="T1812"/>
      <c r="U1812"/>
      <c r="V1812"/>
      <c r="W1812"/>
      <c r="X1812"/>
      <c r="Y1812"/>
    </row>
    <row r="1813" spans="20:25" x14ac:dyDescent="0.25">
      <c r="T1813"/>
      <c r="U1813"/>
      <c r="V1813"/>
      <c r="W1813"/>
      <c r="X1813"/>
      <c r="Y1813"/>
    </row>
    <row r="1814" spans="20:25" x14ac:dyDescent="0.25">
      <c r="T1814"/>
      <c r="U1814"/>
      <c r="V1814"/>
      <c r="W1814"/>
      <c r="X1814"/>
      <c r="Y1814"/>
    </row>
    <row r="1815" spans="20:25" x14ac:dyDescent="0.25">
      <c r="T1815"/>
      <c r="U1815"/>
      <c r="V1815"/>
      <c r="W1815"/>
      <c r="X1815"/>
      <c r="Y1815"/>
    </row>
    <row r="1816" spans="20:25" x14ac:dyDescent="0.25">
      <c r="T1816"/>
      <c r="U1816"/>
      <c r="V1816"/>
      <c r="W1816"/>
      <c r="X1816"/>
      <c r="Y1816"/>
    </row>
    <row r="1817" spans="20:25" x14ac:dyDescent="0.25">
      <c r="T1817"/>
      <c r="U1817"/>
      <c r="V1817"/>
      <c r="W1817"/>
      <c r="X1817"/>
      <c r="Y1817"/>
    </row>
    <row r="1818" spans="20:25" x14ac:dyDescent="0.25">
      <c r="T1818"/>
      <c r="U1818"/>
      <c r="V1818"/>
      <c r="W1818"/>
      <c r="X1818"/>
      <c r="Y1818"/>
    </row>
    <row r="1819" spans="20:25" x14ac:dyDescent="0.25">
      <c r="T1819"/>
      <c r="U1819"/>
      <c r="V1819"/>
      <c r="W1819"/>
      <c r="X1819"/>
      <c r="Y1819"/>
    </row>
    <row r="1820" spans="20:25" x14ac:dyDescent="0.25">
      <c r="T1820"/>
      <c r="U1820"/>
      <c r="V1820"/>
      <c r="W1820"/>
      <c r="X1820"/>
      <c r="Y1820"/>
    </row>
    <row r="1821" spans="20:25" x14ac:dyDescent="0.25">
      <c r="T1821"/>
      <c r="U1821"/>
      <c r="V1821"/>
      <c r="W1821"/>
      <c r="X1821"/>
      <c r="Y1821"/>
    </row>
    <row r="1822" spans="20:25" x14ac:dyDescent="0.25">
      <c r="T1822"/>
      <c r="U1822"/>
      <c r="V1822"/>
      <c r="W1822"/>
      <c r="X1822"/>
      <c r="Y1822"/>
    </row>
    <row r="1823" spans="20:25" x14ac:dyDescent="0.25">
      <c r="T1823"/>
      <c r="U1823"/>
      <c r="V1823"/>
      <c r="W1823"/>
      <c r="X1823"/>
      <c r="Y1823"/>
    </row>
    <row r="1824" spans="20:25" x14ac:dyDescent="0.25">
      <c r="T1824"/>
      <c r="U1824"/>
      <c r="V1824"/>
      <c r="W1824"/>
      <c r="X1824"/>
      <c r="Y1824"/>
    </row>
    <row r="1825" spans="20:25" x14ac:dyDescent="0.25">
      <c r="T1825"/>
      <c r="U1825"/>
      <c r="V1825"/>
      <c r="W1825"/>
      <c r="X1825"/>
      <c r="Y1825"/>
    </row>
    <row r="1826" spans="20:25" x14ac:dyDescent="0.25">
      <c r="T1826"/>
      <c r="U1826"/>
      <c r="V1826"/>
      <c r="W1826"/>
      <c r="X1826"/>
      <c r="Y1826"/>
    </row>
    <row r="1827" spans="20:25" x14ac:dyDescent="0.25">
      <c r="T1827"/>
      <c r="U1827"/>
      <c r="V1827"/>
      <c r="W1827"/>
      <c r="X1827"/>
      <c r="Y1827"/>
    </row>
    <row r="1828" spans="20:25" x14ac:dyDescent="0.25">
      <c r="T1828"/>
      <c r="U1828"/>
      <c r="V1828"/>
      <c r="W1828"/>
      <c r="X1828"/>
      <c r="Y1828"/>
    </row>
    <row r="1829" spans="20:25" x14ac:dyDescent="0.25">
      <c r="T1829"/>
      <c r="U1829"/>
      <c r="V1829"/>
      <c r="W1829"/>
      <c r="X1829"/>
      <c r="Y1829"/>
    </row>
    <row r="1830" spans="20:25" x14ac:dyDescent="0.25">
      <c r="T1830"/>
      <c r="U1830"/>
      <c r="V1830"/>
      <c r="W1830"/>
      <c r="X1830"/>
      <c r="Y1830"/>
    </row>
    <row r="1831" spans="20:25" x14ac:dyDescent="0.25">
      <c r="T1831"/>
      <c r="U1831"/>
      <c r="V1831"/>
      <c r="W1831"/>
      <c r="X1831"/>
      <c r="Y1831"/>
    </row>
    <row r="1832" spans="20:25" x14ac:dyDescent="0.25">
      <c r="T1832"/>
      <c r="U1832"/>
      <c r="V1832"/>
      <c r="W1832"/>
      <c r="X1832"/>
      <c r="Y1832"/>
    </row>
    <row r="1833" spans="20:25" x14ac:dyDescent="0.25">
      <c r="T1833"/>
      <c r="U1833"/>
      <c r="V1833"/>
      <c r="W1833"/>
      <c r="X1833"/>
      <c r="Y1833"/>
    </row>
    <row r="1834" spans="20:25" x14ac:dyDescent="0.25">
      <c r="T1834"/>
      <c r="U1834"/>
      <c r="V1834"/>
      <c r="W1834"/>
      <c r="X1834"/>
      <c r="Y1834"/>
    </row>
    <row r="1835" spans="20:25" x14ac:dyDescent="0.25">
      <c r="T1835"/>
      <c r="U1835"/>
      <c r="V1835"/>
      <c r="W1835"/>
      <c r="X1835"/>
      <c r="Y1835"/>
    </row>
    <row r="1836" spans="20:25" x14ac:dyDescent="0.25">
      <c r="T1836"/>
      <c r="U1836"/>
      <c r="V1836"/>
      <c r="W1836"/>
      <c r="X1836"/>
      <c r="Y1836"/>
    </row>
    <row r="1837" spans="20:25" x14ac:dyDescent="0.25">
      <c r="T1837"/>
      <c r="U1837"/>
      <c r="V1837"/>
      <c r="W1837"/>
      <c r="X1837"/>
      <c r="Y1837"/>
    </row>
    <row r="1838" spans="20:25" x14ac:dyDescent="0.25">
      <c r="T1838"/>
      <c r="U1838"/>
      <c r="V1838"/>
      <c r="W1838"/>
      <c r="X1838"/>
      <c r="Y1838"/>
    </row>
    <row r="1839" spans="20:25" x14ac:dyDescent="0.25">
      <c r="T1839"/>
      <c r="U1839"/>
      <c r="V1839"/>
      <c r="W1839"/>
      <c r="X1839"/>
      <c r="Y1839"/>
    </row>
    <row r="1840" spans="20:25" x14ac:dyDescent="0.25">
      <c r="T1840"/>
      <c r="U1840"/>
      <c r="V1840"/>
      <c r="W1840"/>
      <c r="X1840"/>
      <c r="Y1840"/>
    </row>
    <row r="1841" spans="20:25" x14ac:dyDescent="0.25">
      <c r="T1841"/>
      <c r="U1841"/>
      <c r="V1841"/>
      <c r="W1841"/>
      <c r="X1841"/>
      <c r="Y1841"/>
    </row>
    <row r="1842" spans="20:25" x14ac:dyDescent="0.25">
      <c r="T1842"/>
      <c r="U1842"/>
      <c r="V1842"/>
      <c r="W1842"/>
      <c r="X1842"/>
      <c r="Y1842"/>
    </row>
    <row r="1843" spans="20:25" x14ac:dyDescent="0.25">
      <c r="T1843"/>
      <c r="U1843"/>
      <c r="V1843"/>
      <c r="W1843"/>
      <c r="X1843"/>
      <c r="Y1843"/>
    </row>
    <row r="1844" spans="20:25" x14ac:dyDescent="0.25">
      <c r="T1844"/>
      <c r="U1844"/>
      <c r="V1844"/>
      <c r="W1844"/>
      <c r="X1844"/>
      <c r="Y1844"/>
    </row>
    <row r="1845" spans="20:25" x14ac:dyDescent="0.25">
      <c r="T1845"/>
      <c r="U1845"/>
      <c r="V1845"/>
      <c r="W1845"/>
      <c r="X1845"/>
      <c r="Y1845"/>
    </row>
    <row r="1846" spans="20:25" x14ac:dyDescent="0.25">
      <c r="T1846"/>
      <c r="U1846"/>
      <c r="V1846"/>
      <c r="W1846"/>
      <c r="X1846"/>
      <c r="Y1846"/>
    </row>
    <row r="1847" spans="20:25" x14ac:dyDescent="0.25">
      <c r="T1847"/>
      <c r="U1847"/>
      <c r="V1847"/>
      <c r="W1847"/>
      <c r="X1847"/>
      <c r="Y1847"/>
    </row>
    <row r="1848" spans="20:25" x14ac:dyDescent="0.25">
      <c r="T1848"/>
      <c r="U1848"/>
      <c r="V1848"/>
      <c r="W1848"/>
      <c r="X1848"/>
      <c r="Y1848"/>
    </row>
    <row r="1849" spans="20:25" x14ac:dyDescent="0.25">
      <c r="T1849"/>
      <c r="U1849"/>
      <c r="V1849"/>
      <c r="W1849"/>
      <c r="X1849"/>
      <c r="Y1849"/>
    </row>
    <row r="1850" spans="20:25" x14ac:dyDescent="0.25">
      <c r="T1850"/>
      <c r="U1850"/>
      <c r="V1850"/>
      <c r="W1850"/>
      <c r="X1850"/>
      <c r="Y1850"/>
    </row>
    <row r="1851" spans="20:25" x14ac:dyDescent="0.25">
      <c r="T1851"/>
      <c r="U1851"/>
      <c r="V1851"/>
      <c r="W1851"/>
      <c r="X1851"/>
      <c r="Y1851"/>
    </row>
    <row r="1852" spans="20:25" x14ac:dyDescent="0.25">
      <c r="T1852"/>
      <c r="U1852"/>
      <c r="V1852"/>
      <c r="W1852"/>
      <c r="X1852"/>
      <c r="Y1852"/>
    </row>
    <row r="1853" spans="20:25" x14ac:dyDescent="0.25">
      <c r="T1853"/>
      <c r="U1853"/>
      <c r="V1853"/>
      <c r="W1853"/>
      <c r="X1853"/>
      <c r="Y1853"/>
    </row>
    <row r="1854" spans="20:25" x14ac:dyDescent="0.25">
      <c r="T1854"/>
      <c r="U1854"/>
      <c r="V1854"/>
      <c r="W1854"/>
      <c r="X1854"/>
      <c r="Y1854"/>
    </row>
    <row r="1855" spans="20:25" x14ac:dyDescent="0.25">
      <c r="T1855"/>
      <c r="U1855"/>
      <c r="V1855"/>
      <c r="W1855"/>
      <c r="X1855"/>
      <c r="Y1855"/>
    </row>
    <row r="1856" spans="20:25" x14ac:dyDescent="0.25">
      <c r="T1856"/>
      <c r="U1856"/>
      <c r="V1856"/>
      <c r="W1856"/>
      <c r="X1856"/>
      <c r="Y1856"/>
    </row>
    <row r="1857" spans="20:25" x14ac:dyDescent="0.25">
      <c r="T1857"/>
      <c r="U1857"/>
      <c r="V1857"/>
      <c r="W1857"/>
      <c r="X1857"/>
      <c r="Y1857"/>
    </row>
    <row r="1858" spans="20:25" x14ac:dyDescent="0.25">
      <c r="T1858"/>
      <c r="U1858"/>
      <c r="V1858"/>
      <c r="W1858"/>
      <c r="X1858"/>
      <c r="Y1858"/>
    </row>
    <row r="1859" spans="20:25" x14ac:dyDescent="0.25">
      <c r="T1859"/>
      <c r="U1859"/>
      <c r="V1859"/>
      <c r="W1859"/>
      <c r="X1859"/>
      <c r="Y1859"/>
    </row>
    <row r="1860" spans="20:25" x14ac:dyDescent="0.25">
      <c r="T1860"/>
      <c r="U1860"/>
      <c r="V1860"/>
      <c r="W1860"/>
      <c r="X1860"/>
      <c r="Y1860"/>
    </row>
    <row r="1861" spans="20:25" x14ac:dyDescent="0.25">
      <c r="T1861"/>
      <c r="U1861"/>
      <c r="V1861"/>
      <c r="W1861"/>
      <c r="X1861"/>
      <c r="Y1861"/>
    </row>
    <row r="1862" spans="20:25" x14ac:dyDescent="0.25">
      <c r="T1862"/>
      <c r="U1862"/>
      <c r="V1862"/>
      <c r="W1862"/>
      <c r="X1862"/>
      <c r="Y1862"/>
    </row>
    <row r="1863" spans="20:25" x14ac:dyDescent="0.25">
      <c r="T1863"/>
      <c r="U1863"/>
      <c r="V1863"/>
      <c r="W1863"/>
      <c r="X1863"/>
      <c r="Y1863"/>
    </row>
    <row r="1864" spans="20:25" x14ac:dyDescent="0.25">
      <c r="T1864"/>
      <c r="U1864"/>
      <c r="V1864"/>
      <c r="W1864"/>
      <c r="X1864"/>
      <c r="Y1864"/>
    </row>
    <row r="1865" spans="20:25" x14ac:dyDescent="0.25">
      <c r="T1865"/>
      <c r="U1865"/>
      <c r="V1865"/>
      <c r="W1865"/>
      <c r="X1865"/>
      <c r="Y1865"/>
    </row>
    <row r="1866" spans="20:25" x14ac:dyDescent="0.25">
      <c r="T1866"/>
      <c r="U1866"/>
      <c r="V1866"/>
      <c r="W1866"/>
      <c r="X1866"/>
      <c r="Y1866"/>
    </row>
    <row r="1867" spans="20:25" x14ac:dyDescent="0.25">
      <c r="T1867"/>
      <c r="U1867"/>
      <c r="V1867"/>
      <c r="W1867"/>
      <c r="X1867"/>
      <c r="Y1867"/>
    </row>
    <row r="1868" spans="20:25" x14ac:dyDescent="0.25">
      <c r="T1868"/>
      <c r="U1868"/>
      <c r="V1868"/>
      <c r="W1868"/>
      <c r="X1868"/>
      <c r="Y1868"/>
    </row>
    <row r="1869" spans="20:25" x14ac:dyDescent="0.25">
      <c r="T1869"/>
      <c r="U1869"/>
      <c r="V1869"/>
      <c r="W1869"/>
      <c r="X1869"/>
      <c r="Y1869"/>
    </row>
    <row r="1870" spans="20:25" x14ac:dyDescent="0.25">
      <c r="T1870"/>
      <c r="U1870"/>
      <c r="V1870"/>
      <c r="W1870"/>
      <c r="X1870"/>
      <c r="Y1870"/>
    </row>
    <row r="1871" spans="20:25" x14ac:dyDescent="0.25">
      <c r="T1871"/>
      <c r="U1871"/>
      <c r="V1871"/>
      <c r="W1871"/>
      <c r="X1871"/>
      <c r="Y1871"/>
    </row>
    <row r="1872" spans="20:25" x14ac:dyDescent="0.25">
      <c r="T1872"/>
      <c r="U1872"/>
      <c r="V1872"/>
      <c r="W1872"/>
      <c r="X1872"/>
      <c r="Y1872"/>
    </row>
    <row r="1873" spans="20:25" x14ac:dyDescent="0.25">
      <c r="T1873"/>
      <c r="U1873"/>
      <c r="V1873"/>
      <c r="W1873"/>
      <c r="X1873"/>
      <c r="Y1873"/>
    </row>
    <row r="1874" spans="20:25" x14ac:dyDescent="0.25">
      <c r="T1874"/>
      <c r="U1874"/>
      <c r="V1874"/>
      <c r="W1874"/>
      <c r="X1874"/>
      <c r="Y1874"/>
    </row>
    <row r="1875" spans="20:25" x14ac:dyDescent="0.25">
      <c r="T1875"/>
      <c r="U1875"/>
      <c r="V1875"/>
      <c r="W1875"/>
      <c r="X1875"/>
      <c r="Y1875"/>
    </row>
    <row r="1876" spans="20:25" x14ac:dyDescent="0.25">
      <c r="T1876"/>
      <c r="U1876"/>
      <c r="V1876"/>
      <c r="W1876"/>
      <c r="X1876"/>
      <c r="Y1876"/>
    </row>
    <row r="1877" spans="20:25" x14ac:dyDescent="0.25">
      <c r="T1877"/>
      <c r="U1877"/>
      <c r="V1877"/>
      <c r="W1877"/>
      <c r="X1877"/>
      <c r="Y1877"/>
    </row>
    <row r="1878" spans="20:25" x14ac:dyDescent="0.25">
      <c r="T1878"/>
      <c r="U1878"/>
      <c r="V1878"/>
      <c r="W1878"/>
      <c r="X1878"/>
      <c r="Y1878"/>
    </row>
    <row r="1879" spans="20:25" x14ac:dyDescent="0.25">
      <c r="T1879"/>
      <c r="U1879"/>
      <c r="V1879"/>
      <c r="W1879"/>
      <c r="X1879"/>
      <c r="Y1879"/>
    </row>
    <row r="1880" spans="20:25" x14ac:dyDescent="0.25">
      <c r="T1880"/>
      <c r="U1880"/>
      <c r="V1880"/>
      <c r="W1880"/>
      <c r="X1880"/>
      <c r="Y1880"/>
    </row>
    <row r="1881" spans="20:25" x14ac:dyDescent="0.25">
      <c r="T1881"/>
      <c r="U1881"/>
      <c r="V1881"/>
      <c r="W1881"/>
      <c r="X1881"/>
      <c r="Y1881"/>
    </row>
    <row r="1882" spans="20:25" x14ac:dyDescent="0.25">
      <c r="T1882"/>
      <c r="U1882"/>
      <c r="V1882"/>
      <c r="W1882"/>
      <c r="X1882"/>
      <c r="Y1882"/>
    </row>
    <row r="1883" spans="20:25" x14ac:dyDescent="0.25">
      <c r="T1883"/>
      <c r="U1883"/>
      <c r="V1883"/>
      <c r="W1883"/>
      <c r="X1883"/>
      <c r="Y1883"/>
    </row>
    <row r="1884" spans="20:25" x14ac:dyDescent="0.25">
      <c r="T1884"/>
      <c r="U1884"/>
      <c r="V1884"/>
      <c r="W1884"/>
      <c r="X1884"/>
      <c r="Y1884"/>
    </row>
    <row r="1885" spans="20:25" x14ac:dyDescent="0.25">
      <c r="T1885"/>
      <c r="U1885"/>
      <c r="V1885"/>
      <c r="W1885"/>
      <c r="X1885"/>
      <c r="Y1885"/>
    </row>
    <row r="1886" spans="20:25" x14ac:dyDescent="0.25">
      <c r="T1886"/>
      <c r="U1886"/>
      <c r="V1886"/>
      <c r="W1886"/>
      <c r="X1886"/>
      <c r="Y1886"/>
    </row>
    <row r="1887" spans="20:25" x14ac:dyDescent="0.25">
      <c r="T1887"/>
      <c r="U1887"/>
      <c r="V1887"/>
      <c r="W1887"/>
      <c r="X1887"/>
      <c r="Y1887"/>
    </row>
    <row r="1888" spans="20:25" x14ac:dyDescent="0.25">
      <c r="T1888"/>
      <c r="U1888"/>
      <c r="V1888"/>
      <c r="W1888"/>
      <c r="X1888"/>
      <c r="Y1888"/>
    </row>
    <row r="1889" spans="20:25" x14ac:dyDescent="0.25">
      <c r="T1889"/>
      <c r="U1889"/>
      <c r="V1889"/>
      <c r="W1889"/>
      <c r="X1889"/>
      <c r="Y1889"/>
    </row>
    <row r="1890" spans="20:25" x14ac:dyDescent="0.25">
      <c r="T1890"/>
      <c r="U1890"/>
      <c r="V1890"/>
      <c r="W1890"/>
      <c r="X1890"/>
      <c r="Y1890"/>
    </row>
    <row r="1891" spans="20:25" x14ac:dyDescent="0.25">
      <c r="T1891"/>
      <c r="U1891"/>
      <c r="V1891"/>
      <c r="W1891"/>
      <c r="X1891"/>
      <c r="Y1891"/>
    </row>
    <row r="1892" spans="20:25" x14ac:dyDescent="0.25">
      <c r="T1892"/>
      <c r="U1892"/>
      <c r="V1892"/>
      <c r="W1892"/>
      <c r="X1892"/>
      <c r="Y1892"/>
    </row>
    <row r="1893" spans="20:25" x14ac:dyDescent="0.25">
      <c r="T1893"/>
      <c r="U1893"/>
      <c r="V1893"/>
      <c r="W1893"/>
      <c r="X1893"/>
      <c r="Y1893"/>
    </row>
    <row r="1894" spans="20:25" x14ac:dyDescent="0.25">
      <c r="T1894"/>
      <c r="U1894"/>
      <c r="V1894"/>
      <c r="W1894"/>
      <c r="X1894"/>
      <c r="Y1894"/>
    </row>
    <row r="1895" spans="20:25" x14ac:dyDescent="0.25">
      <c r="T1895"/>
      <c r="U1895"/>
      <c r="V1895"/>
      <c r="W1895"/>
      <c r="X1895"/>
      <c r="Y1895"/>
    </row>
    <row r="1896" spans="20:25" x14ac:dyDescent="0.25">
      <c r="T1896"/>
      <c r="U1896"/>
      <c r="V1896"/>
      <c r="W1896"/>
      <c r="X1896"/>
      <c r="Y1896"/>
    </row>
    <row r="1897" spans="20:25" x14ac:dyDescent="0.25">
      <c r="T1897"/>
      <c r="U1897"/>
      <c r="V1897"/>
      <c r="W1897"/>
      <c r="X1897"/>
      <c r="Y1897"/>
    </row>
    <row r="1898" spans="20:25" x14ac:dyDescent="0.25">
      <c r="T1898"/>
      <c r="U1898"/>
      <c r="V1898"/>
      <c r="W1898"/>
      <c r="X1898"/>
      <c r="Y1898"/>
    </row>
    <row r="1899" spans="20:25" x14ac:dyDescent="0.25">
      <c r="T1899"/>
      <c r="U1899"/>
      <c r="V1899"/>
      <c r="W1899"/>
      <c r="X1899"/>
      <c r="Y1899"/>
    </row>
    <row r="1900" spans="20:25" x14ac:dyDescent="0.25">
      <c r="T1900"/>
      <c r="U1900"/>
      <c r="V1900"/>
      <c r="W1900"/>
      <c r="X1900"/>
      <c r="Y1900"/>
    </row>
    <row r="1901" spans="20:25" x14ac:dyDescent="0.25">
      <c r="T1901"/>
      <c r="U1901"/>
      <c r="V1901"/>
      <c r="W1901"/>
      <c r="X1901"/>
      <c r="Y1901"/>
    </row>
    <row r="1902" spans="20:25" x14ac:dyDescent="0.25">
      <c r="T1902"/>
      <c r="U1902"/>
      <c r="V1902"/>
      <c r="W1902"/>
      <c r="X1902"/>
      <c r="Y1902"/>
    </row>
    <row r="1903" spans="20:25" x14ac:dyDescent="0.25">
      <c r="T1903"/>
      <c r="U1903"/>
      <c r="V1903"/>
      <c r="W1903"/>
      <c r="X1903"/>
      <c r="Y1903"/>
    </row>
    <row r="1904" spans="20:25" x14ac:dyDescent="0.25">
      <c r="T1904"/>
      <c r="U1904"/>
      <c r="V1904"/>
      <c r="W1904"/>
      <c r="X1904"/>
      <c r="Y1904"/>
    </row>
    <row r="1905" spans="20:25" x14ac:dyDescent="0.25">
      <c r="T1905"/>
      <c r="U1905"/>
      <c r="V1905"/>
      <c r="W1905"/>
      <c r="X1905"/>
      <c r="Y1905"/>
    </row>
    <row r="1906" spans="20:25" x14ac:dyDescent="0.25">
      <c r="T1906"/>
      <c r="U1906"/>
      <c r="V1906"/>
      <c r="W1906"/>
      <c r="X1906"/>
      <c r="Y1906"/>
    </row>
    <row r="1907" spans="20:25" x14ac:dyDescent="0.25">
      <c r="T1907"/>
      <c r="U1907"/>
      <c r="V1907"/>
      <c r="W1907"/>
      <c r="X1907"/>
      <c r="Y1907"/>
    </row>
    <row r="1908" spans="20:25" x14ac:dyDescent="0.25">
      <c r="T1908"/>
      <c r="U1908"/>
      <c r="V1908"/>
      <c r="W1908"/>
      <c r="X1908"/>
      <c r="Y1908"/>
    </row>
    <row r="1909" spans="20:25" x14ac:dyDescent="0.25">
      <c r="T1909"/>
      <c r="U1909"/>
      <c r="V1909"/>
      <c r="W1909"/>
      <c r="X1909"/>
      <c r="Y1909"/>
    </row>
    <row r="1910" spans="20:25" x14ac:dyDescent="0.25">
      <c r="T1910"/>
      <c r="U1910"/>
      <c r="V1910"/>
      <c r="W1910"/>
      <c r="X1910"/>
      <c r="Y1910"/>
    </row>
    <row r="1911" spans="20:25" x14ac:dyDescent="0.25">
      <c r="T1911"/>
      <c r="U1911"/>
      <c r="V1911"/>
      <c r="W1911"/>
      <c r="X1911"/>
      <c r="Y1911"/>
    </row>
    <row r="1912" spans="20:25" x14ac:dyDescent="0.25">
      <c r="T1912"/>
      <c r="U1912"/>
      <c r="V1912"/>
      <c r="W1912"/>
      <c r="X1912"/>
      <c r="Y1912"/>
    </row>
    <row r="1913" spans="20:25" x14ac:dyDescent="0.25">
      <c r="T1913"/>
      <c r="U1913"/>
      <c r="V1913"/>
      <c r="W1913"/>
      <c r="X1913"/>
      <c r="Y1913"/>
    </row>
    <row r="1914" spans="20:25" x14ac:dyDescent="0.25">
      <c r="T1914"/>
      <c r="U1914"/>
      <c r="V1914"/>
      <c r="W1914"/>
      <c r="X1914"/>
      <c r="Y1914"/>
    </row>
    <row r="1915" spans="20:25" x14ac:dyDescent="0.25">
      <c r="T1915"/>
      <c r="U1915"/>
      <c r="V1915"/>
      <c r="W1915"/>
      <c r="X1915"/>
      <c r="Y1915"/>
    </row>
    <row r="1916" spans="20:25" x14ac:dyDescent="0.25">
      <c r="T1916"/>
      <c r="U1916"/>
      <c r="V1916"/>
      <c r="W1916"/>
      <c r="X1916"/>
      <c r="Y1916"/>
    </row>
    <row r="1917" spans="20:25" x14ac:dyDescent="0.25">
      <c r="T1917"/>
      <c r="U1917"/>
      <c r="V1917"/>
      <c r="W1917"/>
      <c r="X1917"/>
      <c r="Y1917"/>
    </row>
    <row r="1918" spans="20:25" x14ac:dyDescent="0.25">
      <c r="T1918"/>
      <c r="U1918"/>
      <c r="V1918"/>
      <c r="W1918"/>
      <c r="X1918"/>
      <c r="Y1918"/>
    </row>
    <row r="1919" spans="20:25" x14ac:dyDescent="0.25">
      <c r="T1919"/>
      <c r="U1919"/>
      <c r="V1919"/>
      <c r="W1919"/>
      <c r="X1919"/>
      <c r="Y1919"/>
    </row>
    <row r="1920" spans="20:25" x14ac:dyDescent="0.25">
      <c r="T1920"/>
      <c r="U1920"/>
      <c r="V1920"/>
      <c r="W1920"/>
      <c r="X1920"/>
      <c r="Y1920"/>
    </row>
    <row r="1921" spans="20:25" x14ac:dyDescent="0.25">
      <c r="T1921"/>
      <c r="U1921"/>
      <c r="V1921"/>
      <c r="W1921"/>
      <c r="X1921"/>
      <c r="Y1921"/>
    </row>
    <row r="1922" spans="20:25" x14ac:dyDescent="0.25">
      <c r="T1922"/>
      <c r="U1922"/>
      <c r="V1922"/>
      <c r="W1922"/>
      <c r="X1922"/>
      <c r="Y1922"/>
    </row>
    <row r="1923" spans="20:25" x14ac:dyDescent="0.25">
      <c r="T1923"/>
      <c r="U1923"/>
      <c r="V1923"/>
      <c r="W1923"/>
      <c r="X1923"/>
      <c r="Y1923"/>
    </row>
    <row r="1924" spans="20:25" x14ac:dyDescent="0.25">
      <c r="T1924"/>
      <c r="U1924"/>
      <c r="V1924"/>
      <c r="W1924"/>
      <c r="X1924"/>
      <c r="Y1924"/>
    </row>
    <row r="1925" spans="20:25" x14ac:dyDescent="0.25">
      <c r="T1925"/>
      <c r="U1925"/>
      <c r="V1925"/>
      <c r="W1925"/>
      <c r="X1925"/>
      <c r="Y1925"/>
    </row>
    <row r="1926" spans="20:25" x14ac:dyDescent="0.25">
      <c r="T1926"/>
      <c r="U1926"/>
      <c r="V1926"/>
      <c r="W1926"/>
      <c r="X1926"/>
      <c r="Y1926"/>
    </row>
    <row r="1927" spans="20:25" x14ac:dyDescent="0.25">
      <c r="T1927"/>
      <c r="U1927"/>
      <c r="V1927"/>
      <c r="W1927"/>
      <c r="X1927"/>
      <c r="Y1927"/>
    </row>
    <row r="1928" spans="20:25" x14ac:dyDescent="0.25">
      <c r="T1928"/>
      <c r="U1928"/>
      <c r="V1928"/>
      <c r="W1928"/>
      <c r="X1928"/>
      <c r="Y1928"/>
    </row>
    <row r="1929" spans="20:25" x14ac:dyDescent="0.25">
      <c r="T1929"/>
      <c r="U1929"/>
      <c r="V1929"/>
      <c r="W1929"/>
      <c r="X1929"/>
      <c r="Y1929"/>
    </row>
    <row r="1930" spans="20:25" x14ac:dyDescent="0.25">
      <c r="T1930"/>
      <c r="U1930"/>
      <c r="V1930"/>
      <c r="W1930"/>
      <c r="X1930"/>
      <c r="Y1930"/>
    </row>
    <row r="1931" spans="20:25" x14ac:dyDescent="0.25">
      <c r="T1931"/>
      <c r="U1931"/>
      <c r="V1931"/>
      <c r="W1931"/>
      <c r="X1931"/>
      <c r="Y1931"/>
    </row>
    <row r="1932" spans="20:25" x14ac:dyDescent="0.25">
      <c r="T1932"/>
      <c r="U1932"/>
      <c r="V1932"/>
      <c r="W1932"/>
      <c r="X1932"/>
      <c r="Y1932"/>
    </row>
    <row r="1933" spans="20:25" x14ac:dyDescent="0.25">
      <c r="T1933"/>
      <c r="U1933"/>
      <c r="V1933"/>
      <c r="W1933"/>
      <c r="X1933"/>
      <c r="Y1933"/>
    </row>
    <row r="1934" spans="20:25" x14ac:dyDescent="0.25">
      <c r="T1934"/>
      <c r="U1934"/>
      <c r="V1934"/>
      <c r="W1934"/>
      <c r="X1934"/>
      <c r="Y1934"/>
    </row>
    <row r="1935" spans="20:25" x14ac:dyDescent="0.25">
      <c r="T1935"/>
      <c r="U1935"/>
      <c r="V1935"/>
      <c r="W1935"/>
      <c r="X1935"/>
      <c r="Y1935"/>
    </row>
    <row r="1936" spans="20:25" x14ac:dyDescent="0.25">
      <c r="T1936"/>
      <c r="U1936"/>
      <c r="V1936"/>
      <c r="W1936"/>
      <c r="X1936"/>
      <c r="Y1936"/>
    </row>
    <row r="1937" spans="20:25" x14ac:dyDescent="0.25">
      <c r="T1937"/>
      <c r="U1937"/>
      <c r="V1937"/>
      <c r="W1937"/>
      <c r="X1937"/>
      <c r="Y1937"/>
    </row>
    <row r="1938" spans="20:25" x14ac:dyDescent="0.25">
      <c r="T1938"/>
      <c r="U1938"/>
      <c r="V1938"/>
      <c r="W1938"/>
      <c r="X1938"/>
      <c r="Y1938"/>
    </row>
    <row r="1939" spans="20:25" x14ac:dyDescent="0.25">
      <c r="T1939"/>
      <c r="U1939"/>
      <c r="V1939"/>
      <c r="W1939"/>
      <c r="X1939"/>
      <c r="Y1939"/>
    </row>
    <row r="1940" spans="20:25" x14ac:dyDescent="0.25">
      <c r="T1940"/>
      <c r="U1940"/>
      <c r="V1940"/>
      <c r="W1940"/>
      <c r="X1940"/>
      <c r="Y1940"/>
    </row>
    <row r="1941" spans="20:25" x14ac:dyDescent="0.25">
      <c r="T1941"/>
      <c r="U1941"/>
      <c r="V1941"/>
      <c r="W1941"/>
      <c r="X1941"/>
      <c r="Y1941"/>
    </row>
    <row r="1942" spans="20:25" x14ac:dyDescent="0.25">
      <c r="T1942"/>
      <c r="U1942"/>
      <c r="V1942"/>
      <c r="W1942"/>
      <c r="X1942"/>
      <c r="Y1942"/>
    </row>
    <row r="1943" spans="20:25" x14ac:dyDescent="0.25">
      <c r="T1943"/>
      <c r="U1943"/>
      <c r="V1943"/>
      <c r="W1943"/>
      <c r="X1943"/>
      <c r="Y1943"/>
    </row>
    <row r="1944" spans="20:25" x14ac:dyDescent="0.25">
      <c r="T1944"/>
      <c r="U1944"/>
      <c r="V1944"/>
      <c r="W1944"/>
      <c r="X1944"/>
      <c r="Y1944"/>
    </row>
    <row r="1945" spans="20:25" x14ac:dyDescent="0.25">
      <c r="T1945"/>
      <c r="U1945"/>
      <c r="V1945"/>
      <c r="W1945"/>
      <c r="X1945"/>
      <c r="Y1945"/>
    </row>
    <row r="1946" spans="20:25" x14ac:dyDescent="0.25">
      <c r="T1946"/>
      <c r="U1946"/>
      <c r="V1946"/>
      <c r="W1946"/>
      <c r="X1946"/>
      <c r="Y1946"/>
    </row>
    <row r="1947" spans="20:25" x14ac:dyDescent="0.25">
      <c r="T1947"/>
      <c r="U1947"/>
      <c r="V1947"/>
      <c r="W1947"/>
      <c r="X1947"/>
      <c r="Y1947"/>
    </row>
    <row r="1948" spans="20:25" x14ac:dyDescent="0.25">
      <c r="T1948"/>
      <c r="U1948"/>
      <c r="V1948"/>
      <c r="W1948"/>
      <c r="X1948"/>
      <c r="Y1948"/>
    </row>
    <row r="1949" spans="20:25" x14ac:dyDescent="0.25">
      <c r="T1949"/>
      <c r="U1949"/>
      <c r="V1949"/>
      <c r="W1949"/>
      <c r="X1949"/>
      <c r="Y1949"/>
    </row>
    <row r="1950" spans="20:25" x14ac:dyDescent="0.25">
      <c r="T1950"/>
      <c r="U1950"/>
      <c r="V1950"/>
      <c r="W1950"/>
      <c r="X1950"/>
      <c r="Y1950"/>
    </row>
    <row r="1951" spans="20:25" x14ac:dyDescent="0.25">
      <c r="T1951"/>
      <c r="U1951"/>
      <c r="V1951"/>
      <c r="W1951"/>
      <c r="X1951"/>
      <c r="Y1951"/>
    </row>
    <row r="1952" spans="20:25" x14ac:dyDescent="0.25">
      <c r="T1952"/>
      <c r="U1952"/>
      <c r="V1952"/>
      <c r="W1952"/>
      <c r="X1952"/>
      <c r="Y1952"/>
    </row>
    <row r="1953" spans="20:25" x14ac:dyDescent="0.25">
      <c r="T1953"/>
      <c r="U1953"/>
      <c r="V1953"/>
      <c r="W1953"/>
      <c r="X1953"/>
      <c r="Y1953"/>
    </row>
    <row r="1954" spans="20:25" x14ac:dyDescent="0.25">
      <c r="T1954"/>
      <c r="U1954"/>
      <c r="V1954"/>
      <c r="W1954"/>
      <c r="X1954"/>
      <c r="Y1954"/>
    </row>
    <row r="1955" spans="20:25" x14ac:dyDescent="0.25">
      <c r="T1955"/>
      <c r="U1955"/>
      <c r="V1955"/>
      <c r="W1955"/>
      <c r="X1955"/>
      <c r="Y1955"/>
    </row>
    <row r="1956" spans="20:25" x14ac:dyDescent="0.25">
      <c r="T1956"/>
      <c r="U1956"/>
      <c r="V1956"/>
      <c r="W1956"/>
      <c r="X1956"/>
      <c r="Y1956"/>
    </row>
    <row r="1957" spans="20:25" x14ac:dyDescent="0.25">
      <c r="T1957"/>
      <c r="U1957"/>
      <c r="V1957"/>
      <c r="W1957"/>
      <c r="X1957"/>
      <c r="Y1957"/>
    </row>
    <row r="1958" spans="20:25" x14ac:dyDescent="0.25">
      <c r="T1958"/>
      <c r="U1958"/>
      <c r="V1958"/>
      <c r="W1958"/>
      <c r="X1958"/>
      <c r="Y1958"/>
    </row>
    <row r="1959" spans="20:25" x14ac:dyDescent="0.25">
      <c r="T1959"/>
      <c r="U1959"/>
      <c r="V1959"/>
      <c r="W1959"/>
      <c r="X1959"/>
      <c r="Y1959"/>
    </row>
    <row r="1960" spans="20:25" x14ac:dyDescent="0.25">
      <c r="T1960"/>
      <c r="U1960"/>
      <c r="V1960"/>
      <c r="W1960"/>
      <c r="X1960"/>
      <c r="Y1960"/>
    </row>
    <row r="1961" spans="20:25" x14ac:dyDescent="0.25">
      <c r="T1961"/>
      <c r="U1961"/>
      <c r="V1961"/>
      <c r="W1961"/>
      <c r="X1961"/>
      <c r="Y1961"/>
    </row>
    <row r="1962" spans="20:25" x14ac:dyDescent="0.25">
      <c r="T1962"/>
      <c r="U1962"/>
      <c r="V1962"/>
      <c r="W1962"/>
      <c r="X1962"/>
      <c r="Y1962"/>
    </row>
    <row r="1963" spans="20:25" x14ac:dyDescent="0.25">
      <c r="T1963"/>
      <c r="U1963"/>
      <c r="V1963"/>
      <c r="W1963"/>
      <c r="X1963"/>
      <c r="Y1963"/>
    </row>
    <row r="1964" spans="20:25" x14ac:dyDescent="0.25">
      <c r="T1964"/>
      <c r="U1964"/>
      <c r="V1964"/>
      <c r="W1964"/>
      <c r="X1964"/>
      <c r="Y1964"/>
    </row>
    <row r="1965" spans="20:25" x14ac:dyDescent="0.25">
      <c r="T1965"/>
      <c r="U1965"/>
      <c r="V1965"/>
      <c r="W1965"/>
      <c r="X1965"/>
      <c r="Y1965"/>
    </row>
    <row r="1966" spans="20:25" x14ac:dyDescent="0.25">
      <c r="T1966"/>
      <c r="U1966"/>
      <c r="V1966"/>
      <c r="W1966"/>
      <c r="X1966"/>
      <c r="Y1966"/>
    </row>
    <row r="1967" spans="20:25" x14ac:dyDescent="0.25">
      <c r="T1967"/>
      <c r="U1967"/>
      <c r="V1967"/>
      <c r="W1967"/>
      <c r="X1967"/>
      <c r="Y1967"/>
    </row>
    <row r="1968" spans="20:25" x14ac:dyDescent="0.25">
      <c r="T1968"/>
      <c r="U1968"/>
      <c r="V1968"/>
      <c r="W1968"/>
      <c r="X1968"/>
      <c r="Y1968"/>
    </row>
    <row r="1969" spans="20:25" x14ac:dyDescent="0.25">
      <c r="T1969"/>
      <c r="U1969"/>
      <c r="V1969"/>
      <c r="W1969"/>
      <c r="X1969"/>
      <c r="Y1969"/>
    </row>
    <row r="1970" spans="20:25" x14ac:dyDescent="0.25">
      <c r="T1970"/>
      <c r="U1970"/>
      <c r="V1970"/>
      <c r="W1970"/>
      <c r="X1970"/>
      <c r="Y1970"/>
    </row>
    <row r="1971" spans="20:25" x14ac:dyDescent="0.25">
      <c r="T1971"/>
      <c r="U1971"/>
      <c r="V1971"/>
      <c r="W1971"/>
      <c r="X1971"/>
      <c r="Y1971"/>
    </row>
    <row r="1972" spans="20:25" x14ac:dyDescent="0.25">
      <c r="T1972"/>
      <c r="U1972"/>
      <c r="V1972"/>
      <c r="W1972"/>
      <c r="X1972"/>
      <c r="Y1972"/>
    </row>
    <row r="1973" spans="20:25" x14ac:dyDescent="0.25">
      <c r="T1973"/>
      <c r="U1973"/>
      <c r="V1973"/>
      <c r="W1973"/>
      <c r="X1973"/>
      <c r="Y1973"/>
    </row>
    <row r="1974" spans="20:25" x14ac:dyDescent="0.25">
      <c r="T1974"/>
      <c r="U1974"/>
      <c r="V1974"/>
      <c r="W1974"/>
      <c r="X1974"/>
      <c r="Y1974"/>
    </row>
    <row r="1975" spans="20:25" x14ac:dyDescent="0.25">
      <c r="T1975"/>
      <c r="U1975"/>
      <c r="V1975"/>
      <c r="W1975"/>
      <c r="X1975"/>
      <c r="Y1975"/>
    </row>
    <row r="1976" spans="20:25" x14ac:dyDescent="0.25">
      <c r="T1976"/>
      <c r="U1976"/>
      <c r="V1976"/>
      <c r="W1976"/>
      <c r="X1976"/>
      <c r="Y1976"/>
    </row>
    <row r="1977" spans="20:25" x14ac:dyDescent="0.25">
      <c r="T1977"/>
      <c r="U1977"/>
      <c r="V1977"/>
      <c r="W1977"/>
      <c r="X1977"/>
      <c r="Y1977"/>
    </row>
    <row r="1978" spans="20:25" x14ac:dyDescent="0.25">
      <c r="T1978"/>
      <c r="U1978"/>
      <c r="V1978"/>
      <c r="W1978"/>
      <c r="X1978"/>
      <c r="Y1978"/>
    </row>
    <row r="1979" spans="20:25" x14ac:dyDescent="0.25">
      <c r="T1979"/>
      <c r="U1979"/>
      <c r="V1979"/>
      <c r="W1979"/>
      <c r="X1979"/>
      <c r="Y1979"/>
    </row>
    <row r="1980" spans="20:25" x14ac:dyDescent="0.25">
      <c r="T1980"/>
      <c r="U1980"/>
      <c r="V1980"/>
      <c r="W1980"/>
      <c r="X1980"/>
      <c r="Y1980"/>
    </row>
    <row r="1981" spans="20:25" x14ac:dyDescent="0.25">
      <c r="T1981"/>
      <c r="U1981"/>
      <c r="V1981"/>
      <c r="W1981"/>
      <c r="X1981"/>
      <c r="Y1981"/>
    </row>
    <row r="1982" spans="20:25" x14ac:dyDescent="0.25">
      <c r="T1982"/>
      <c r="U1982"/>
      <c r="V1982"/>
      <c r="W1982"/>
      <c r="X1982"/>
      <c r="Y1982"/>
    </row>
    <row r="1983" spans="20:25" x14ac:dyDescent="0.25">
      <c r="T1983"/>
      <c r="U1983"/>
      <c r="V1983"/>
      <c r="W1983"/>
      <c r="X1983"/>
      <c r="Y1983"/>
    </row>
    <row r="1984" spans="20:25" x14ac:dyDescent="0.25">
      <c r="T1984"/>
      <c r="U1984"/>
      <c r="V1984"/>
      <c r="W1984"/>
      <c r="X1984"/>
      <c r="Y1984"/>
    </row>
    <row r="1985" spans="20:25" x14ac:dyDescent="0.25">
      <c r="T1985"/>
      <c r="U1985"/>
      <c r="V1985"/>
      <c r="W1985"/>
      <c r="X1985"/>
      <c r="Y1985"/>
    </row>
    <row r="1986" spans="20:25" x14ac:dyDescent="0.25">
      <c r="T1986"/>
      <c r="U1986"/>
      <c r="V1986"/>
      <c r="W1986"/>
      <c r="X1986"/>
      <c r="Y1986"/>
    </row>
    <row r="1987" spans="20:25" x14ac:dyDescent="0.25">
      <c r="T1987"/>
      <c r="U1987"/>
      <c r="V1987"/>
      <c r="W1987"/>
      <c r="X1987"/>
      <c r="Y1987"/>
    </row>
    <row r="1988" spans="20:25" x14ac:dyDescent="0.25">
      <c r="T1988"/>
      <c r="U1988"/>
      <c r="V1988"/>
      <c r="W1988"/>
      <c r="X1988"/>
      <c r="Y1988"/>
    </row>
    <row r="1989" spans="20:25" x14ac:dyDescent="0.25">
      <c r="T1989"/>
      <c r="U1989"/>
      <c r="V1989"/>
      <c r="W1989"/>
      <c r="X1989"/>
      <c r="Y1989"/>
    </row>
    <row r="1990" spans="20:25" x14ac:dyDescent="0.25">
      <c r="T1990"/>
      <c r="U1990"/>
      <c r="V1990"/>
      <c r="W1990"/>
      <c r="X1990"/>
      <c r="Y1990"/>
    </row>
    <row r="1991" spans="20:25" x14ac:dyDescent="0.25">
      <c r="T1991"/>
      <c r="U1991"/>
      <c r="V1991"/>
      <c r="W1991"/>
      <c r="X1991"/>
      <c r="Y1991"/>
    </row>
    <row r="1992" spans="20:25" x14ac:dyDescent="0.25">
      <c r="T1992"/>
      <c r="U1992"/>
      <c r="V1992"/>
      <c r="W1992"/>
      <c r="X1992"/>
      <c r="Y1992"/>
    </row>
    <row r="1993" spans="20:25" x14ac:dyDescent="0.25">
      <c r="T1993"/>
      <c r="U1993"/>
      <c r="V1993"/>
      <c r="W1993"/>
      <c r="X1993"/>
      <c r="Y1993"/>
    </row>
    <row r="1994" spans="20:25" x14ac:dyDescent="0.25">
      <c r="T1994"/>
      <c r="U1994"/>
      <c r="V1994"/>
      <c r="W1994"/>
      <c r="X1994"/>
      <c r="Y1994"/>
    </row>
    <row r="1995" spans="20:25" x14ac:dyDescent="0.25">
      <c r="T1995"/>
      <c r="U1995"/>
      <c r="V1995"/>
      <c r="W1995"/>
      <c r="X1995"/>
      <c r="Y1995"/>
    </row>
    <row r="1996" spans="20:25" x14ac:dyDescent="0.25">
      <c r="T1996"/>
      <c r="U1996"/>
      <c r="V1996"/>
      <c r="W1996"/>
      <c r="X1996"/>
      <c r="Y1996"/>
    </row>
    <row r="1997" spans="20:25" x14ac:dyDescent="0.25">
      <c r="T1997"/>
      <c r="U1997"/>
      <c r="V1997"/>
      <c r="W1997"/>
      <c r="X1997"/>
      <c r="Y1997"/>
    </row>
    <row r="1998" spans="20:25" x14ac:dyDescent="0.25">
      <c r="T1998"/>
      <c r="U1998"/>
      <c r="V1998"/>
      <c r="W1998"/>
      <c r="X1998"/>
      <c r="Y1998"/>
    </row>
    <row r="1999" spans="20:25" x14ac:dyDescent="0.25">
      <c r="T1999"/>
      <c r="U1999"/>
      <c r="V1999"/>
      <c r="W1999"/>
      <c r="X1999"/>
      <c r="Y1999"/>
    </row>
    <row r="2000" spans="20:25" x14ac:dyDescent="0.25">
      <c r="T2000"/>
      <c r="U2000"/>
      <c r="V2000"/>
      <c r="W2000"/>
      <c r="X2000"/>
      <c r="Y2000"/>
    </row>
    <row r="2001" spans="20:25" x14ac:dyDescent="0.25">
      <c r="T2001"/>
      <c r="U2001"/>
      <c r="V2001"/>
      <c r="W2001"/>
      <c r="X2001"/>
      <c r="Y2001"/>
    </row>
    <row r="2002" spans="20:25" x14ac:dyDescent="0.25">
      <c r="T2002"/>
      <c r="U2002"/>
      <c r="V2002"/>
      <c r="W2002"/>
      <c r="X2002"/>
      <c r="Y2002"/>
    </row>
    <row r="2003" spans="20:25" x14ac:dyDescent="0.25">
      <c r="T2003"/>
      <c r="U2003"/>
      <c r="V2003"/>
      <c r="W2003"/>
      <c r="X2003"/>
      <c r="Y2003"/>
    </row>
    <row r="2004" spans="20:25" x14ac:dyDescent="0.25">
      <c r="T2004"/>
      <c r="U2004"/>
      <c r="V2004"/>
      <c r="W2004"/>
      <c r="X2004"/>
      <c r="Y2004"/>
    </row>
    <row r="2005" spans="20:25" x14ac:dyDescent="0.25">
      <c r="T2005"/>
      <c r="U2005"/>
      <c r="V2005"/>
      <c r="W2005"/>
      <c r="X2005"/>
      <c r="Y2005"/>
    </row>
    <row r="2006" spans="20:25" x14ac:dyDescent="0.25">
      <c r="T2006"/>
      <c r="U2006"/>
      <c r="V2006"/>
      <c r="W2006"/>
      <c r="X2006"/>
      <c r="Y2006"/>
    </row>
    <row r="2007" spans="20:25" x14ac:dyDescent="0.25">
      <c r="T2007"/>
      <c r="U2007"/>
      <c r="V2007"/>
      <c r="W2007"/>
      <c r="X2007"/>
      <c r="Y2007"/>
    </row>
    <row r="2008" spans="20:25" x14ac:dyDescent="0.25">
      <c r="T2008"/>
      <c r="U2008"/>
      <c r="V2008"/>
      <c r="W2008"/>
      <c r="X2008"/>
      <c r="Y2008"/>
    </row>
    <row r="2009" spans="20:25" x14ac:dyDescent="0.25">
      <c r="T2009"/>
      <c r="U2009"/>
      <c r="V2009"/>
      <c r="W2009"/>
      <c r="X2009"/>
      <c r="Y2009"/>
    </row>
    <row r="2010" spans="20:25" x14ac:dyDescent="0.25">
      <c r="T2010"/>
      <c r="U2010"/>
      <c r="V2010"/>
      <c r="W2010"/>
      <c r="X2010"/>
      <c r="Y2010"/>
    </row>
    <row r="2011" spans="20:25" x14ac:dyDescent="0.25">
      <c r="T2011"/>
      <c r="U2011"/>
      <c r="V2011"/>
      <c r="W2011"/>
      <c r="X2011"/>
      <c r="Y2011"/>
    </row>
    <row r="2012" spans="20:25" x14ac:dyDescent="0.25">
      <c r="T2012"/>
      <c r="U2012"/>
      <c r="V2012"/>
      <c r="W2012"/>
      <c r="X2012"/>
      <c r="Y2012"/>
    </row>
    <row r="2013" spans="20:25" x14ac:dyDescent="0.25">
      <c r="T2013"/>
      <c r="U2013"/>
      <c r="V2013"/>
      <c r="W2013"/>
      <c r="X2013"/>
      <c r="Y2013"/>
    </row>
    <row r="2014" spans="20:25" x14ac:dyDescent="0.25">
      <c r="T2014"/>
      <c r="U2014"/>
      <c r="V2014"/>
      <c r="W2014"/>
      <c r="X2014"/>
      <c r="Y2014"/>
    </row>
    <row r="2015" spans="20:25" x14ac:dyDescent="0.25">
      <c r="T2015"/>
      <c r="U2015"/>
      <c r="V2015"/>
      <c r="W2015"/>
      <c r="X2015"/>
      <c r="Y2015"/>
    </row>
    <row r="2016" spans="20:25" x14ac:dyDescent="0.25">
      <c r="T2016"/>
      <c r="U2016"/>
      <c r="V2016"/>
      <c r="W2016"/>
      <c r="X2016"/>
      <c r="Y2016"/>
    </row>
    <row r="2017" spans="20:25" x14ac:dyDescent="0.25">
      <c r="T2017"/>
      <c r="U2017"/>
      <c r="V2017"/>
      <c r="W2017"/>
      <c r="X2017"/>
      <c r="Y2017"/>
    </row>
    <row r="2018" spans="20:25" x14ac:dyDescent="0.25">
      <c r="T2018"/>
      <c r="U2018"/>
      <c r="V2018"/>
      <c r="W2018"/>
      <c r="X2018"/>
      <c r="Y2018"/>
    </row>
    <row r="2019" spans="20:25" x14ac:dyDescent="0.25">
      <c r="T2019"/>
      <c r="U2019"/>
      <c r="V2019"/>
      <c r="W2019"/>
      <c r="X2019"/>
      <c r="Y2019"/>
    </row>
    <row r="2020" spans="20:25" x14ac:dyDescent="0.25">
      <c r="T2020"/>
      <c r="U2020"/>
      <c r="V2020"/>
      <c r="W2020"/>
      <c r="X2020"/>
      <c r="Y2020"/>
    </row>
    <row r="2021" spans="20:25" x14ac:dyDescent="0.25">
      <c r="T2021"/>
      <c r="U2021"/>
      <c r="V2021"/>
      <c r="W2021"/>
      <c r="X2021"/>
      <c r="Y2021"/>
    </row>
    <row r="2022" spans="20:25" x14ac:dyDescent="0.25">
      <c r="T2022"/>
      <c r="U2022"/>
      <c r="V2022"/>
      <c r="W2022"/>
      <c r="X2022"/>
      <c r="Y2022"/>
    </row>
    <row r="2023" spans="20:25" x14ac:dyDescent="0.25">
      <c r="T2023"/>
      <c r="U2023"/>
      <c r="V2023"/>
      <c r="W2023"/>
      <c r="X2023"/>
      <c r="Y2023"/>
    </row>
    <row r="2024" spans="20:25" x14ac:dyDescent="0.25">
      <c r="T2024"/>
      <c r="U2024"/>
      <c r="V2024"/>
      <c r="W2024"/>
      <c r="X2024"/>
      <c r="Y2024"/>
    </row>
    <row r="2025" spans="20:25" x14ac:dyDescent="0.25">
      <c r="T2025"/>
      <c r="U2025"/>
      <c r="V2025"/>
      <c r="W2025"/>
      <c r="X2025"/>
      <c r="Y2025"/>
    </row>
    <row r="2026" spans="20:25" x14ac:dyDescent="0.25">
      <c r="T2026"/>
      <c r="U2026"/>
      <c r="V2026"/>
      <c r="W2026"/>
      <c r="X2026"/>
      <c r="Y2026"/>
    </row>
    <row r="2027" spans="20:25" x14ac:dyDescent="0.25">
      <c r="T2027"/>
      <c r="U2027"/>
      <c r="V2027"/>
      <c r="W2027"/>
      <c r="X2027"/>
      <c r="Y2027"/>
    </row>
    <row r="2028" spans="20:25" x14ac:dyDescent="0.25">
      <c r="T2028"/>
      <c r="U2028"/>
      <c r="V2028"/>
      <c r="W2028"/>
      <c r="X2028"/>
      <c r="Y2028"/>
    </row>
    <row r="2029" spans="20:25" x14ac:dyDescent="0.25">
      <c r="T2029"/>
      <c r="U2029"/>
      <c r="V2029"/>
      <c r="W2029"/>
      <c r="X2029"/>
      <c r="Y2029"/>
    </row>
    <row r="2030" spans="20:25" x14ac:dyDescent="0.25">
      <c r="T2030"/>
      <c r="U2030"/>
      <c r="V2030"/>
      <c r="W2030"/>
      <c r="X2030"/>
      <c r="Y2030"/>
    </row>
    <row r="2031" spans="20:25" x14ac:dyDescent="0.25">
      <c r="T2031"/>
      <c r="U2031"/>
      <c r="V2031"/>
      <c r="W2031"/>
      <c r="X2031"/>
      <c r="Y2031"/>
    </row>
    <row r="2032" spans="20:25" x14ac:dyDescent="0.25">
      <c r="T2032"/>
      <c r="U2032"/>
      <c r="V2032"/>
      <c r="W2032"/>
      <c r="X2032"/>
      <c r="Y2032"/>
    </row>
    <row r="2033" spans="20:25" x14ac:dyDescent="0.25">
      <c r="T2033"/>
      <c r="U2033"/>
      <c r="V2033"/>
      <c r="W2033"/>
      <c r="X2033"/>
      <c r="Y2033"/>
    </row>
    <row r="2034" spans="20:25" x14ac:dyDescent="0.25">
      <c r="T2034"/>
      <c r="U2034"/>
      <c r="V2034"/>
      <c r="W2034"/>
      <c r="X2034"/>
      <c r="Y2034"/>
    </row>
    <row r="2035" spans="20:25" x14ac:dyDescent="0.25">
      <c r="T2035"/>
      <c r="U2035"/>
      <c r="V2035"/>
      <c r="W2035"/>
      <c r="X2035"/>
      <c r="Y2035"/>
    </row>
    <row r="2036" spans="20:25" x14ac:dyDescent="0.25">
      <c r="T2036"/>
      <c r="U2036"/>
      <c r="V2036"/>
      <c r="W2036"/>
      <c r="X2036"/>
      <c r="Y2036"/>
    </row>
    <row r="2037" spans="20:25" x14ac:dyDescent="0.25">
      <c r="T2037"/>
      <c r="U2037"/>
      <c r="V2037"/>
      <c r="W2037"/>
      <c r="X2037"/>
      <c r="Y2037"/>
    </row>
    <row r="2038" spans="20:25" x14ac:dyDescent="0.25">
      <c r="T2038"/>
      <c r="U2038"/>
      <c r="V2038"/>
      <c r="W2038"/>
      <c r="X2038"/>
      <c r="Y2038"/>
    </row>
    <row r="2039" spans="20:25" x14ac:dyDescent="0.25">
      <c r="T2039"/>
      <c r="U2039"/>
      <c r="V2039"/>
      <c r="W2039"/>
      <c r="X2039"/>
      <c r="Y2039"/>
    </row>
    <row r="2040" spans="20:25" x14ac:dyDescent="0.25">
      <c r="T2040"/>
      <c r="U2040"/>
      <c r="V2040"/>
      <c r="W2040"/>
      <c r="X2040"/>
      <c r="Y2040"/>
    </row>
    <row r="2041" spans="20:25" x14ac:dyDescent="0.25">
      <c r="T2041"/>
      <c r="U2041"/>
      <c r="V2041"/>
      <c r="W2041"/>
      <c r="X2041"/>
      <c r="Y2041"/>
    </row>
    <row r="2042" spans="20:25" x14ac:dyDescent="0.25">
      <c r="T2042"/>
      <c r="U2042"/>
      <c r="V2042"/>
      <c r="W2042"/>
      <c r="X2042"/>
      <c r="Y2042"/>
    </row>
    <row r="2043" spans="20:25" x14ac:dyDescent="0.25">
      <c r="T2043"/>
      <c r="U2043"/>
      <c r="V2043"/>
      <c r="W2043"/>
      <c r="X2043"/>
      <c r="Y2043"/>
    </row>
    <row r="2044" spans="20:25" x14ac:dyDescent="0.25">
      <c r="T2044"/>
      <c r="U2044"/>
      <c r="V2044"/>
      <c r="W2044"/>
      <c r="X2044"/>
      <c r="Y2044"/>
    </row>
    <row r="2045" spans="20:25" x14ac:dyDescent="0.25">
      <c r="T2045"/>
      <c r="U2045"/>
      <c r="V2045"/>
      <c r="W2045"/>
      <c r="X2045"/>
      <c r="Y2045"/>
    </row>
    <row r="2046" spans="20:25" x14ac:dyDescent="0.25">
      <c r="T2046"/>
      <c r="U2046"/>
      <c r="V2046"/>
      <c r="W2046"/>
      <c r="X2046"/>
      <c r="Y2046"/>
    </row>
    <row r="2047" spans="20:25" x14ac:dyDescent="0.25">
      <c r="T2047"/>
      <c r="U2047"/>
      <c r="V2047"/>
      <c r="W2047"/>
      <c r="X2047"/>
      <c r="Y2047"/>
    </row>
    <row r="2048" spans="20:25" x14ac:dyDescent="0.25">
      <c r="T2048"/>
      <c r="U2048"/>
      <c r="V2048"/>
      <c r="W2048"/>
      <c r="X2048"/>
      <c r="Y2048"/>
    </row>
    <row r="2049" spans="20:25" x14ac:dyDescent="0.25">
      <c r="T2049"/>
      <c r="U2049"/>
      <c r="V2049"/>
      <c r="W2049"/>
      <c r="X2049"/>
      <c r="Y2049"/>
    </row>
    <row r="2050" spans="20:25" x14ac:dyDescent="0.25">
      <c r="T2050"/>
      <c r="U2050"/>
      <c r="V2050"/>
      <c r="W2050"/>
      <c r="X2050"/>
      <c r="Y2050"/>
    </row>
    <row r="2051" spans="20:25" x14ac:dyDescent="0.25">
      <c r="T2051"/>
      <c r="U2051"/>
      <c r="V2051"/>
      <c r="W2051"/>
      <c r="X2051"/>
      <c r="Y2051"/>
    </row>
    <row r="2052" spans="20:25" x14ac:dyDescent="0.25">
      <c r="T2052"/>
      <c r="U2052"/>
      <c r="V2052"/>
      <c r="W2052"/>
      <c r="X2052"/>
      <c r="Y2052"/>
    </row>
    <row r="2053" spans="20:25" x14ac:dyDescent="0.25">
      <c r="T2053"/>
      <c r="U2053"/>
      <c r="V2053"/>
      <c r="W2053"/>
      <c r="X2053"/>
      <c r="Y2053"/>
    </row>
    <row r="2054" spans="20:25" x14ac:dyDescent="0.25">
      <c r="T2054"/>
      <c r="U2054"/>
      <c r="V2054"/>
      <c r="W2054"/>
      <c r="X2054"/>
      <c r="Y2054"/>
    </row>
    <row r="2055" spans="20:25" x14ac:dyDescent="0.25">
      <c r="T2055"/>
      <c r="U2055"/>
      <c r="V2055"/>
      <c r="W2055"/>
      <c r="X2055"/>
      <c r="Y2055"/>
    </row>
    <row r="2056" spans="20:25" x14ac:dyDescent="0.25">
      <c r="T2056"/>
      <c r="U2056"/>
      <c r="V2056"/>
      <c r="W2056"/>
      <c r="X2056"/>
      <c r="Y2056"/>
    </row>
    <row r="2057" spans="20:25" x14ac:dyDescent="0.25">
      <c r="T2057"/>
      <c r="U2057"/>
      <c r="V2057"/>
      <c r="W2057"/>
      <c r="X2057"/>
      <c r="Y2057"/>
    </row>
    <row r="2058" spans="20:25" x14ac:dyDescent="0.25">
      <c r="T2058"/>
      <c r="U2058"/>
      <c r="V2058"/>
      <c r="W2058"/>
      <c r="X2058"/>
      <c r="Y2058"/>
    </row>
    <row r="2059" spans="20:25" x14ac:dyDescent="0.25">
      <c r="T2059"/>
      <c r="U2059"/>
      <c r="V2059"/>
      <c r="W2059"/>
      <c r="X2059"/>
      <c r="Y2059"/>
    </row>
    <row r="2060" spans="20:25" x14ac:dyDescent="0.25">
      <c r="T2060"/>
      <c r="U2060"/>
      <c r="V2060"/>
      <c r="W2060"/>
      <c r="X2060"/>
      <c r="Y2060"/>
    </row>
    <row r="2061" spans="20:25" x14ac:dyDescent="0.25">
      <c r="T2061"/>
      <c r="U2061"/>
      <c r="V2061"/>
      <c r="W2061"/>
      <c r="X2061"/>
      <c r="Y2061"/>
    </row>
    <row r="2062" spans="20:25" x14ac:dyDescent="0.25">
      <c r="T2062"/>
      <c r="U2062"/>
      <c r="V2062"/>
      <c r="W2062"/>
      <c r="X2062"/>
      <c r="Y2062"/>
    </row>
    <row r="2063" spans="20:25" x14ac:dyDescent="0.25">
      <c r="T2063"/>
      <c r="U2063"/>
      <c r="V2063"/>
      <c r="W2063"/>
      <c r="X2063"/>
      <c r="Y2063"/>
    </row>
    <row r="2064" spans="20:25" x14ac:dyDescent="0.25">
      <c r="T2064"/>
      <c r="U2064"/>
      <c r="V2064"/>
      <c r="W2064"/>
      <c r="X2064"/>
      <c r="Y2064"/>
    </row>
    <row r="2065" spans="20:25" x14ac:dyDescent="0.25">
      <c r="T2065"/>
      <c r="U2065"/>
      <c r="V2065"/>
      <c r="W2065"/>
      <c r="X2065"/>
      <c r="Y2065"/>
    </row>
    <row r="2066" spans="20:25" x14ac:dyDescent="0.25">
      <c r="T2066"/>
      <c r="U2066"/>
      <c r="V2066"/>
      <c r="W2066"/>
      <c r="X2066"/>
      <c r="Y2066"/>
    </row>
    <row r="2067" spans="20:25" x14ac:dyDescent="0.25">
      <c r="T2067"/>
      <c r="U2067"/>
      <c r="V2067"/>
      <c r="W2067"/>
      <c r="X2067"/>
      <c r="Y2067"/>
    </row>
    <row r="2068" spans="20:25" x14ac:dyDescent="0.25">
      <c r="T2068"/>
      <c r="U2068"/>
      <c r="V2068"/>
      <c r="W2068"/>
      <c r="X2068"/>
      <c r="Y2068"/>
    </row>
    <row r="2069" spans="20:25" x14ac:dyDescent="0.25">
      <c r="T2069"/>
      <c r="U2069"/>
      <c r="V2069"/>
      <c r="W2069"/>
      <c r="X2069"/>
      <c r="Y2069"/>
    </row>
    <row r="2070" spans="20:25" x14ac:dyDescent="0.25">
      <c r="T2070"/>
      <c r="U2070"/>
      <c r="V2070"/>
      <c r="W2070"/>
      <c r="X2070"/>
      <c r="Y2070"/>
    </row>
    <row r="2071" spans="20:25" x14ac:dyDescent="0.25">
      <c r="T2071"/>
      <c r="U2071"/>
      <c r="V2071"/>
      <c r="W2071"/>
      <c r="X2071"/>
      <c r="Y2071"/>
    </row>
    <row r="2072" spans="20:25" x14ac:dyDescent="0.25">
      <c r="T2072"/>
      <c r="U2072"/>
      <c r="V2072"/>
      <c r="W2072"/>
      <c r="X2072"/>
      <c r="Y2072"/>
    </row>
    <row r="2073" spans="20:25" x14ac:dyDescent="0.25">
      <c r="T2073"/>
      <c r="U2073"/>
      <c r="V2073"/>
      <c r="W2073"/>
      <c r="X2073"/>
      <c r="Y2073"/>
    </row>
    <row r="2074" spans="20:25" x14ac:dyDescent="0.25">
      <c r="T2074"/>
      <c r="U2074"/>
      <c r="V2074"/>
      <c r="W2074"/>
      <c r="X2074"/>
      <c r="Y2074"/>
    </row>
    <row r="2075" spans="20:25" x14ac:dyDescent="0.25">
      <c r="T2075"/>
      <c r="U2075"/>
      <c r="V2075"/>
      <c r="W2075"/>
      <c r="X2075"/>
      <c r="Y2075"/>
    </row>
    <row r="2076" spans="20:25" x14ac:dyDescent="0.25">
      <c r="T2076"/>
      <c r="U2076"/>
      <c r="V2076"/>
      <c r="W2076"/>
      <c r="X2076"/>
      <c r="Y2076"/>
    </row>
    <row r="2077" spans="20:25" x14ac:dyDescent="0.25">
      <c r="T2077"/>
      <c r="U2077"/>
      <c r="V2077"/>
      <c r="W2077"/>
      <c r="X2077"/>
      <c r="Y2077"/>
    </row>
    <row r="2078" spans="20:25" x14ac:dyDescent="0.25">
      <c r="T2078"/>
      <c r="U2078"/>
      <c r="V2078"/>
      <c r="W2078"/>
      <c r="X2078"/>
      <c r="Y2078"/>
    </row>
    <row r="2079" spans="20:25" x14ac:dyDescent="0.25">
      <c r="T2079"/>
      <c r="U2079"/>
      <c r="V2079"/>
      <c r="W2079"/>
      <c r="X2079"/>
      <c r="Y2079"/>
    </row>
    <row r="2080" spans="20:25" x14ac:dyDescent="0.25">
      <c r="T2080"/>
      <c r="U2080"/>
      <c r="V2080"/>
      <c r="W2080"/>
      <c r="X2080"/>
      <c r="Y2080"/>
    </row>
    <row r="2081" spans="20:25" x14ac:dyDescent="0.25">
      <c r="T2081"/>
      <c r="U2081"/>
      <c r="V2081"/>
      <c r="W2081"/>
      <c r="X2081"/>
      <c r="Y2081"/>
    </row>
    <row r="2082" spans="20:25" x14ac:dyDescent="0.25">
      <c r="T2082"/>
      <c r="U2082"/>
      <c r="V2082"/>
      <c r="W2082"/>
      <c r="X2082"/>
      <c r="Y2082"/>
    </row>
    <row r="2083" spans="20:25" x14ac:dyDescent="0.25">
      <c r="T2083"/>
      <c r="U2083"/>
      <c r="V2083"/>
      <c r="W2083"/>
      <c r="X2083"/>
      <c r="Y2083"/>
    </row>
    <row r="2084" spans="20:25" x14ac:dyDescent="0.25">
      <c r="T2084"/>
      <c r="U2084"/>
      <c r="V2084"/>
      <c r="W2084"/>
      <c r="X2084"/>
      <c r="Y2084"/>
    </row>
    <row r="2085" spans="20:25" x14ac:dyDescent="0.25">
      <c r="T2085"/>
      <c r="U2085"/>
      <c r="V2085"/>
      <c r="W2085"/>
      <c r="X2085"/>
      <c r="Y2085"/>
    </row>
    <row r="2086" spans="20:25" x14ac:dyDescent="0.25">
      <c r="T2086"/>
      <c r="U2086"/>
      <c r="V2086"/>
      <c r="W2086"/>
      <c r="X2086"/>
      <c r="Y2086"/>
    </row>
    <row r="2087" spans="20:25" x14ac:dyDescent="0.25">
      <c r="T2087"/>
      <c r="U2087"/>
      <c r="V2087"/>
      <c r="W2087"/>
      <c r="X2087"/>
      <c r="Y2087"/>
    </row>
    <row r="2088" spans="20:25" x14ac:dyDescent="0.25">
      <c r="T2088"/>
      <c r="U2088"/>
      <c r="V2088"/>
      <c r="W2088"/>
      <c r="X2088"/>
      <c r="Y2088"/>
    </row>
    <row r="2089" spans="20:25" x14ac:dyDescent="0.25">
      <c r="T2089"/>
      <c r="U2089"/>
      <c r="V2089"/>
      <c r="W2089"/>
      <c r="X2089"/>
      <c r="Y2089"/>
    </row>
    <row r="2090" spans="20:25" x14ac:dyDescent="0.25">
      <c r="T2090"/>
      <c r="U2090"/>
      <c r="V2090"/>
      <c r="W2090"/>
      <c r="X2090"/>
      <c r="Y2090"/>
    </row>
    <row r="2091" spans="20:25" x14ac:dyDescent="0.25">
      <c r="T2091"/>
      <c r="U2091"/>
      <c r="V2091"/>
      <c r="W2091"/>
      <c r="X2091"/>
      <c r="Y2091"/>
    </row>
    <row r="2092" spans="20:25" x14ac:dyDescent="0.25">
      <c r="T2092"/>
      <c r="U2092"/>
      <c r="V2092"/>
      <c r="W2092"/>
      <c r="X2092"/>
      <c r="Y2092"/>
    </row>
    <row r="2093" spans="20:25" x14ac:dyDescent="0.25">
      <c r="T2093"/>
      <c r="U2093"/>
      <c r="V2093"/>
      <c r="W2093"/>
      <c r="X2093"/>
      <c r="Y2093"/>
    </row>
    <row r="2094" spans="20:25" x14ac:dyDescent="0.25">
      <c r="T2094"/>
      <c r="U2094"/>
      <c r="V2094"/>
      <c r="W2094"/>
      <c r="X2094"/>
      <c r="Y2094"/>
    </row>
    <row r="2095" spans="20:25" x14ac:dyDescent="0.25">
      <c r="T2095"/>
      <c r="U2095"/>
      <c r="V2095"/>
      <c r="W2095"/>
      <c r="X2095"/>
      <c r="Y2095"/>
    </row>
    <row r="2096" spans="20:25" x14ac:dyDescent="0.25">
      <c r="T2096"/>
      <c r="U2096"/>
      <c r="V2096"/>
      <c r="W2096"/>
      <c r="X2096"/>
      <c r="Y2096"/>
    </row>
    <row r="2097" spans="20:25" x14ac:dyDescent="0.25">
      <c r="T2097"/>
      <c r="U2097"/>
      <c r="V2097"/>
      <c r="W2097"/>
      <c r="X2097"/>
      <c r="Y2097"/>
    </row>
    <row r="2098" spans="20:25" x14ac:dyDescent="0.25">
      <c r="T2098"/>
      <c r="U2098"/>
      <c r="V2098"/>
      <c r="W2098"/>
      <c r="X2098"/>
      <c r="Y2098"/>
    </row>
    <row r="2099" spans="20:25" x14ac:dyDescent="0.25">
      <c r="T2099"/>
      <c r="U2099"/>
      <c r="V2099"/>
      <c r="W2099"/>
      <c r="X2099"/>
      <c r="Y2099"/>
    </row>
    <row r="2100" spans="20:25" x14ac:dyDescent="0.25">
      <c r="T2100"/>
      <c r="U2100"/>
      <c r="V2100"/>
      <c r="W2100"/>
      <c r="X2100"/>
      <c r="Y2100"/>
    </row>
    <row r="2101" spans="20:25" x14ac:dyDescent="0.25">
      <c r="T2101"/>
      <c r="U2101"/>
      <c r="V2101"/>
      <c r="W2101"/>
      <c r="X2101"/>
      <c r="Y2101"/>
    </row>
    <row r="2102" spans="20:25" x14ac:dyDescent="0.25">
      <c r="T2102"/>
      <c r="U2102"/>
      <c r="V2102"/>
      <c r="W2102"/>
      <c r="X2102"/>
      <c r="Y2102"/>
    </row>
    <row r="2103" spans="20:25" x14ac:dyDescent="0.25">
      <c r="T2103"/>
      <c r="U2103"/>
      <c r="V2103"/>
      <c r="W2103"/>
      <c r="X2103"/>
      <c r="Y2103"/>
    </row>
    <row r="2104" spans="20:25" x14ac:dyDescent="0.25">
      <c r="T2104"/>
      <c r="U2104"/>
      <c r="V2104"/>
      <c r="W2104"/>
      <c r="X2104"/>
      <c r="Y2104"/>
    </row>
    <row r="2105" spans="20:25" x14ac:dyDescent="0.25">
      <c r="T2105"/>
      <c r="U2105"/>
      <c r="V2105"/>
      <c r="W2105"/>
      <c r="X2105"/>
      <c r="Y2105"/>
    </row>
    <row r="2106" spans="20:25" x14ac:dyDescent="0.25">
      <c r="T2106"/>
      <c r="U2106"/>
      <c r="V2106"/>
      <c r="W2106"/>
      <c r="X2106"/>
      <c r="Y2106"/>
    </row>
    <row r="2107" spans="20:25" x14ac:dyDescent="0.25">
      <c r="T2107"/>
      <c r="U2107"/>
      <c r="V2107"/>
      <c r="W2107"/>
      <c r="X2107"/>
      <c r="Y2107"/>
    </row>
    <row r="2108" spans="20:25" x14ac:dyDescent="0.25">
      <c r="T2108"/>
      <c r="U2108"/>
      <c r="V2108"/>
      <c r="W2108"/>
      <c r="X2108"/>
      <c r="Y2108"/>
    </row>
    <row r="2109" spans="20:25" x14ac:dyDescent="0.25">
      <c r="T2109"/>
      <c r="U2109"/>
      <c r="V2109"/>
      <c r="W2109"/>
      <c r="X2109"/>
      <c r="Y2109"/>
    </row>
    <row r="2110" spans="20:25" x14ac:dyDescent="0.25">
      <c r="T2110"/>
      <c r="U2110"/>
      <c r="V2110"/>
      <c r="W2110"/>
      <c r="X2110"/>
      <c r="Y2110"/>
    </row>
    <row r="2111" spans="20:25" x14ac:dyDescent="0.25">
      <c r="T2111"/>
      <c r="U2111"/>
      <c r="V2111"/>
      <c r="W2111"/>
      <c r="X2111"/>
      <c r="Y2111"/>
    </row>
    <row r="2112" spans="20:25" x14ac:dyDescent="0.25">
      <c r="T2112"/>
      <c r="U2112"/>
      <c r="V2112"/>
      <c r="W2112"/>
      <c r="X2112"/>
      <c r="Y2112"/>
    </row>
    <row r="2113" spans="20:25" x14ac:dyDescent="0.25">
      <c r="T2113"/>
      <c r="U2113"/>
      <c r="V2113"/>
      <c r="W2113"/>
      <c r="X2113"/>
      <c r="Y2113"/>
    </row>
    <row r="2114" spans="20:25" x14ac:dyDescent="0.25">
      <c r="T2114"/>
      <c r="U2114"/>
      <c r="V2114"/>
      <c r="W2114"/>
      <c r="X2114"/>
      <c r="Y2114"/>
    </row>
    <row r="2115" spans="20:25" x14ac:dyDescent="0.25">
      <c r="T2115"/>
      <c r="U2115"/>
      <c r="V2115"/>
      <c r="W2115"/>
      <c r="X2115"/>
      <c r="Y2115"/>
    </row>
    <row r="2116" spans="20:25" x14ac:dyDescent="0.25">
      <c r="T2116"/>
      <c r="U2116"/>
      <c r="V2116"/>
      <c r="W2116"/>
      <c r="X2116"/>
      <c r="Y2116"/>
    </row>
    <row r="2117" spans="20:25" x14ac:dyDescent="0.25">
      <c r="T2117"/>
      <c r="U2117"/>
      <c r="V2117"/>
      <c r="W2117"/>
      <c r="X2117"/>
      <c r="Y2117"/>
    </row>
    <row r="2118" spans="20:25" x14ac:dyDescent="0.25">
      <c r="T2118"/>
      <c r="U2118"/>
      <c r="V2118"/>
      <c r="W2118"/>
      <c r="X2118"/>
      <c r="Y2118"/>
    </row>
    <row r="2119" spans="20:25" x14ac:dyDescent="0.25">
      <c r="T2119"/>
      <c r="U2119"/>
      <c r="V2119"/>
      <c r="W2119"/>
      <c r="X2119"/>
      <c r="Y2119"/>
    </row>
    <row r="2120" spans="20:25" x14ac:dyDescent="0.25">
      <c r="T2120"/>
      <c r="U2120"/>
      <c r="V2120"/>
      <c r="W2120"/>
      <c r="X2120"/>
      <c r="Y2120"/>
    </row>
    <row r="2121" spans="20:25" x14ac:dyDescent="0.25">
      <c r="T2121"/>
      <c r="U2121"/>
      <c r="V2121"/>
      <c r="W2121"/>
      <c r="X2121"/>
      <c r="Y2121"/>
    </row>
    <row r="2122" spans="20:25" x14ac:dyDescent="0.25">
      <c r="T2122"/>
      <c r="U2122"/>
      <c r="V2122"/>
      <c r="W2122"/>
      <c r="X2122"/>
      <c r="Y2122"/>
    </row>
    <row r="2123" spans="20:25" x14ac:dyDescent="0.25">
      <c r="T2123"/>
      <c r="U2123"/>
      <c r="V2123"/>
      <c r="W2123"/>
      <c r="X2123"/>
      <c r="Y2123"/>
    </row>
    <row r="2124" spans="20:25" x14ac:dyDescent="0.25">
      <c r="T2124"/>
      <c r="U2124"/>
      <c r="V2124"/>
      <c r="W2124"/>
      <c r="X2124"/>
      <c r="Y2124"/>
    </row>
    <row r="2125" spans="20:25" x14ac:dyDescent="0.25">
      <c r="T2125"/>
      <c r="U2125"/>
      <c r="V2125"/>
      <c r="W2125"/>
      <c r="X2125"/>
      <c r="Y2125"/>
    </row>
    <row r="2126" spans="20:25" x14ac:dyDescent="0.25">
      <c r="T2126"/>
      <c r="U2126"/>
      <c r="V2126"/>
      <c r="W2126"/>
      <c r="X2126"/>
      <c r="Y2126"/>
    </row>
    <row r="2127" spans="20:25" x14ac:dyDescent="0.25">
      <c r="T2127"/>
      <c r="U2127"/>
      <c r="V2127"/>
      <c r="W2127"/>
      <c r="X2127"/>
      <c r="Y2127"/>
    </row>
    <row r="2128" spans="20:25" x14ac:dyDescent="0.25">
      <c r="T2128"/>
      <c r="U2128"/>
      <c r="V2128"/>
      <c r="W2128"/>
      <c r="X2128"/>
      <c r="Y2128"/>
    </row>
    <row r="2129" spans="20:25" x14ac:dyDescent="0.25">
      <c r="T2129"/>
      <c r="U2129"/>
      <c r="V2129"/>
      <c r="W2129"/>
      <c r="X2129"/>
      <c r="Y2129"/>
    </row>
    <row r="2130" spans="20:25" x14ac:dyDescent="0.25">
      <c r="T2130"/>
      <c r="U2130"/>
      <c r="V2130"/>
      <c r="W2130"/>
      <c r="X2130"/>
      <c r="Y2130"/>
    </row>
    <row r="2131" spans="20:25" x14ac:dyDescent="0.25">
      <c r="T2131"/>
      <c r="U2131"/>
      <c r="V2131"/>
      <c r="W2131"/>
      <c r="X2131"/>
      <c r="Y2131"/>
    </row>
    <row r="2132" spans="20:25" x14ac:dyDescent="0.25">
      <c r="T2132"/>
      <c r="U2132"/>
      <c r="V2132"/>
      <c r="W2132"/>
      <c r="X2132"/>
      <c r="Y2132"/>
    </row>
    <row r="2133" spans="20:25" x14ac:dyDescent="0.25">
      <c r="T2133"/>
      <c r="U2133"/>
      <c r="V2133"/>
      <c r="W2133"/>
      <c r="X2133"/>
      <c r="Y2133"/>
    </row>
    <row r="2134" spans="20:25" x14ac:dyDescent="0.25">
      <c r="T2134"/>
      <c r="U2134"/>
      <c r="V2134"/>
      <c r="W2134"/>
      <c r="X2134"/>
      <c r="Y2134"/>
    </row>
    <row r="2135" spans="20:25" x14ac:dyDescent="0.25">
      <c r="T2135"/>
      <c r="U2135"/>
      <c r="V2135"/>
      <c r="W2135"/>
      <c r="X2135"/>
      <c r="Y2135"/>
    </row>
    <row r="2136" spans="20:25" x14ac:dyDescent="0.25">
      <c r="T2136"/>
      <c r="U2136"/>
      <c r="V2136"/>
      <c r="W2136"/>
      <c r="X2136"/>
      <c r="Y2136"/>
    </row>
    <row r="2137" spans="20:25" x14ac:dyDescent="0.25">
      <c r="T2137"/>
      <c r="U2137"/>
      <c r="V2137"/>
      <c r="W2137"/>
      <c r="X2137"/>
      <c r="Y2137"/>
    </row>
    <row r="2138" spans="20:25" x14ac:dyDescent="0.25">
      <c r="T2138"/>
      <c r="U2138"/>
      <c r="V2138"/>
      <c r="W2138"/>
      <c r="X2138"/>
      <c r="Y2138"/>
    </row>
    <row r="2139" spans="20:25" x14ac:dyDescent="0.25">
      <c r="T2139"/>
      <c r="U2139"/>
      <c r="V2139"/>
      <c r="W2139"/>
      <c r="X2139"/>
      <c r="Y2139"/>
    </row>
    <row r="2140" spans="20:25" x14ac:dyDescent="0.25">
      <c r="T2140"/>
      <c r="U2140"/>
      <c r="V2140"/>
      <c r="W2140"/>
      <c r="X2140"/>
      <c r="Y2140"/>
    </row>
    <row r="2141" spans="20:25" x14ac:dyDescent="0.25">
      <c r="T2141"/>
      <c r="U2141"/>
      <c r="V2141"/>
      <c r="W2141"/>
      <c r="X2141"/>
      <c r="Y2141"/>
    </row>
    <row r="2142" spans="20:25" x14ac:dyDescent="0.25">
      <c r="T2142"/>
      <c r="U2142"/>
      <c r="V2142"/>
      <c r="W2142"/>
      <c r="X2142"/>
      <c r="Y2142"/>
    </row>
    <row r="2143" spans="20:25" x14ac:dyDescent="0.25">
      <c r="T2143"/>
      <c r="U2143"/>
      <c r="V2143"/>
      <c r="W2143"/>
      <c r="X2143"/>
      <c r="Y2143"/>
    </row>
    <row r="2144" spans="20:25" x14ac:dyDescent="0.25">
      <c r="T2144"/>
      <c r="U2144"/>
      <c r="V2144"/>
      <c r="W2144"/>
      <c r="X2144"/>
      <c r="Y2144"/>
    </row>
    <row r="2145" spans="20:25" x14ac:dyDescent="0.25">
      <c r="T2145"/>
      <c r="U2145"/>
      <c r="V2145"/>
      <c r="W2145"/>
      <c r="X2145"/>
      <c r="Y2145"/>
    </row>
    <row r="2146" spans="20:25" x14ac:dyDescent="0.25">
      <c r="T2146"/>
      <c r="U2146"/>
      <c r="V2146"/>
      <c r="W2146"/>
      <c r="X2146"/>
      <c r="Y2146"/>
    </row>
    <row r="2147" spans="20:25" x14ac:dyDescent="0.25">
      <c r="T2147"/>
      <c r="U2147"/>
      <c r="V2147"/>
      <c r="W2147"/>
      <c r="X2147"/>
      <c r="Y2147"/>
    </row>
    <row r="2148" spans="20:25" x14ac:dyDescent="0.25">
      <c r="T2148"/>
      <c r="U2148"/>
      <c r="V2148"/>
      <c r="W2148"/>
      <c r="X2148"/>
      <c r="Y2148"/>
    </row>
    <row r="2149" spans="20:25" x14ac:dyDescent="0.25">
      <c r="T2149"/>
      <c r="U2149"/>
      <c r="V2149"/>
      <c r="W2149"/>
      <c r="X2149"/>
      <c r="Y2149"/>
    </row>
    <row r="2150" spans="20:25" x14ac:dyDescent="0.25">
      <c r="T2150"/>
      <c r="U2150"/>
      <c r="V2150"/>
      <c r="W2150"/>
      <c r="X2150"/>
      <c r="Y2150"/>
    </row>
    <row r="2151" spans="20:25" x14ac:dyDescent="0.25">
      <c r="T2151"/>
      <c r="U2151"/>
      <c r="V2151"/>
      <c r="W2151"/>
      <c r="X2151"/>
      <c r="Y2151"/>
    </row>
    <row r="2152" spans="20:25" x14ac:dyDescent="0.25">
      <c r="T2152"/>
      <c r="U2152"/>
      <c r="V2152"/>
      <c r="W2152"/>
      <c r="X2152"/>
      <c r="Y2152"/>
    </row>
    <row r="2153" spans="20:25" x14ac:dyDescent="0.25">
      <c r="T2153"/>
      <c r="U2153"/>
      <c r="V2153"/>
      <c r="W2153"/>
      <c r="X2153"/>
      <c r="Y2153"/>
    </row>
    <row r="2154" spans="20:25" x14ac:dyDescent="0.25">
      <c r="T2154"/>
      <c r="U2154"/>
      <c r="V2154"/>
      <c r="W2154"/>
      <c r="X2154"/>
      <c r="Y2154"/>
    </row>
    <row r="2155" spans="20:25" x14ac:dyDescent="0.25">
      <c r="T2155"/>
      <c r="U2155"/>
      <c r="V2155"/>
      <c r="W2155"/>
      <c r="X2155"/>
      <c r="Y2155"/>
    </row>
    <row r="2156" spans="20:25" x14ac:dyDescent="0.25">
      <c r="T2156"/>
      <c r="U2156"/>
      <c r="V2156"/>
      <c r="W2156"/>
      <c r="X2156"/>
      <c r="Y2156"/>
    </row>
    <row r="2157" spans="20:25" x14ac:dyDescent="0.25">
      <c r="T2157"/>
      <c r="U2157"/>
      <c r="V2157"/>
      <c r="W2157"/>
      <c r="X2157"/>
      <c r="Y2157"/>
    </row>
    <row r="2158" spans="20:25" x14ac:dyDescent="0.25">
      <c r="T2158"/>
      <c r="U2158"/>
      <c r="V2158"/>
      <c r="W2158"/>
      <c r="X2158"/>
      <c r="Y2158"/>
    </row>
    <row r="2159" spans="20:25" x14ac:dyDescent="0.25">
      <c r="T2159"/>
      <c r="U2159"/>
      <c r="V2159"/>
      <c r="W2159"/>
      <c r="X2159"/>
      <c r="Y2159"/>
    </row>
    <row r="2160" spans="20:25" x14ac:dyDescent="0.25">
      <c r="T2160"/>
      <c r="U2160"/>
      <c r="V2160"/>
      <c r="W2160"/>
      <c r="X2160"/>
      <c r="Y2160"/>
    </row>
    <row r="2161" spans="20:25" x14ac:dyDescent="0.25">
      <c r="T2161"/>
      <c r="U2161"/>
      <c r="V2161"/>
      <c r="W2161"/>
      <c r="X2161"/>
      <c r="Y2161"/>
    </row>
    <row r="2162" spans="20:25" x14ac:dyDescent="0.25">
      <c r="T2162"/>
      <c r="U2162"/>
      <c r="V2162"/>
      <c r="W2162"/>
      <c r="X2162"/>
      <c r="Y2162"/>
    </row>
    <row r="2163" spans="20:25" x14ac:dyDescent="0.25">
      <c r="T2163"/>
      <c r="U2163"/>
      <c r="V2163"/>
      <c r="W2163"/>
      <c r="X2163"/>
      <c r="Y2163"/>
    </row>
    <row r="2164" spans="20:25" x14ac:dyDescent="0.25">
      <c r="T2164"/>
      <c r="U2164"/>
      <c r="V2164"/>
      <c r="W2164"/>
      <c r="X2164"/>
      <c r="Y2164"/>
    </row>
    <row r="2165" spans="20:25" x14ac:dyDescent="0.25">
      <c r="T2165"/>
      <c r="U2165"/>
      <c r="V2165"/>
      <c r="W2165"/>
      <c r="X2165"/>
      <c r="Y2165"/>
    </row>
    <row r="2166" spans="20:25" x14ac:dyDescent="0.25">
      <c r="T2166"/>
      <c r="U2166"/>
      <c r="V2166"/>
      <c r="W2166"/>
      <c r="X2166"/>
      <c r="Y2166"/>
    </row>
    <row r="2167" spans="20:25" x14ac:dyDescent="0.25">
      <c r="T2167"/>
      <c r="U2167"/>
      <c r="V2167"/>
      <c r="W2167"/>
      <c r="X2167"/>
      <c r="Y2167"/>
    </row>
    <row r="2168" spans="20:25" x14ac:dyDescent="0.25">
      <c r="T2168"/>
      <c r="U2168"/>
      <c r="V2168"/>
      <c r="W2168"/>
      <c r="X2168"/>
      <c r="Y2168"/>
    </row>
    <row r="2169" spans="20:25" x14ac:dyDescent="0.25">
      <c r="T2169"/>
      <c r="U2169"/>
      <c r="V2169"/>
      <c r="W2169"/>
      <c r="X2169"/>
      <c r="Y2169"/>
    </row>
    <row r="2170" spans="20:25" x14ac:dyDescent="0.25">
      <c r="T2170"/>
      <c r="U2170"/>
      <c r="V2170"/>
      <c r="W2170"/>
      <c r="X2170"/>
      <c r="Y2170"/>
    </row>
    <row r="2171" spans="20:25" x14ac:dyDescent="0.25">
      <c r="T2171"/>
      <c r="U2171"/>
      <c r="V2171"/>
      <c r="W2171"/>
      <c r="X2171"/>
      <c r="Y2171"/>
    </row>
    <row r="2172" spans="20:25" x14ac:dyDescent="0.25">
      <c r="T2172"/>
      <c r="U2172"/>
      <c r="V2172"/>
      <c r="W2172"/>
      <c r="X2172"/>
      <c r="Y2172"/>
    </row>
    <row r="2173" spans="20:25" x14ac:dyDescent="0.25">
      <c r="T2173"/>
      <c r="U2173"/>
      <c r="V2173"/>
      <c r="W2173"/>
      <c r="X2173"/>
      <c r="Y2173"/>
    </row>
    <row r="2174" spans="20:25" x14ac:dyDescent="0.25">
      <c r="T2174"/>
      <c r="U2174"/>
      <c r="V2174"/>
      <c r="W2174"/>
      <c r="X2174"/>
      <c r="Y2174"/>
    </row>
    <row r="2175" spans="20:25" x14ac:dyDescent="0.25">
      <c r="T2175"/>
      <c r="U2175"/>
      <c r="V2175"/>
      <c r="W2175"/>
      <c r="X2175"/>
      <c r="Y2175"/>
    </row>
    <row r="2176" spans="20:25" x14ac:dyDescent="0.25">
      <c r="T2176"/>
      <c r="U2176"/>
      <c r="V2176"/>
      <c r="W2176"/>
      <c r="X2176"/>
      <c r="Y2176"/>
    </row>
    <row r="2177" spans="20:25" x14ac:dyDescent="0.25">
      <c r="T2177"/>
      <c r="U2177"/>
      <c r="V2177"/>
      <c r="W2177"/>
      <c r="X2177"/>
      <c r="Y2177"/>
    </row>
    <row r="2178" spans="20:25" x14ac:dyDescent="0.25">
      <c r="T2178"/>
      <c r="U2178"/>
      <c r="V2178"/>
      <c r="W2178"/>
      <c r="X2178"/>
      <c r="Y2178"/>
    </row>
    <row r="2179" spans="20:25" x14ac:dyDescent="0.25">
      <c r="T2179"/>
      <c r="U2179"/>
      <c r="V2179"/>
      <c r="W2179"/>
      <c r="X2179"/>
      <c r="Y2179"/>
    </row>
    <row r="2180" spans="20:25" x14ac:dyDescent="0.25">
      <c r="T2180"/>
      <c r="U2180"/>
      <c r="V2180"/>
      <c r="W2180"/>
      <c r="X2180"/>
      <c r="Y2180"/>
    </row>
    <row r="2181" spans="20:25" x14ac:dyDescent="0.25">
      <c r="T2181"/>
      <c r="U2181"/>
      <c r="V2181"/>
      <c r="W2181"/>
      <c r="X2181"/>
      <c r="Y2181"/>
    </row>
    <row r="2182" spans="20:25" x14ac:dyDescent="0.25">
      <c r="T2182"/>
      <c r="U2182"/>
      <c r="V2182"/>
      <c r="W2182"/>
      <c r="X2182"/>
      <c r="Y2182"/>
    </row>
    <row r="2183" spans="20:25" x14ac:dyDescent="0.25">
      <c r="T2183"/>
      <c r="U2183"/>
      <c r="V2183"/>
      <c r="W2183"/>
      <c r="X2183"/>
      <c r="Y2183"/>
    </row>
    <row r="2184" spans="20:25" x14ac:dyDescent="0.25">
      <c r="T2184"/>
      <c r="U2184"/>
      <c r="V2184"/>
      <c r="W2184"/>
      <c r="X2184"/>
      <c r="Y2184"/>
    </row>
    <row r="2185" spans="20:25" x14ac:dyDescent="0.25">
      <c r="T2185"/>
      <c r="U2185"/>
      <c r="V2185"/>
      <c r="W2185"/>
      <c r="X2185"/>
      <c r="Y2185"/>
    </row>
    <row r="2186" spans="20:25" x14ac:dyDescent="0.25">
      <c r="T2186"/>
      <c r="U2186"/>
      <c r="V2186"/>
      <c r="W2186"/>
      <c r="X2186"/>
      <c r="Y2186"/>
    </row>
    <row r="2187" spans="20:25" x14ac:dyDescent="0.25">
      <c r="T2187"/>
      <c r="U2187"/>
      <c r="V2187"/>
      <c r="W2187"/>
      <c r="X2187"/>
      <c r="Y2187"/>
    </row>
    <row r="2188" spans="20:25" x14ac:dyDescent="0.25">
      <c r="T2188"/>
      <c r="U2188"/>
      <c r="V2188"/>
      <c r="W2188"/>
      <c r="X2188"/>
      <c r="Y2188"/>
    </row>
    <row r="2189" spans="20:25" x14ac:dyDescent="0.25">
      <c r="T2189"/>
      <c r="U2189"/>
      <c r="V2189"/>
      <c r="W2189"/>
      <c r="X2189"/>
      <c r="Y2189"/>
    </row>
    <row r="2190" spans="20:25" x14ac:dyDescent="0.25">
      <c r="T2190"/>
      <c r="U2190"/>
      <c r="V2190"/>
      <c r="W2190"/>
      <c r="X2190"/>
      <c r="Y2190"/>
    </row>
    <row r="2191" spans="20:25" x14ac:dyDescent="0.25">
      <c r="T2191"/>
      <c r="U2191"/>
      <c r="V2191"/>
      <c r="W2191"/>
      <c r="X2191"/>
      <c r="Y2191"/>
    </row>
    <row r="2192" spans="20:25" x14ac:dyDescent="0.25">
      <c r="T2192"/>
      <c r="U2192"/>
      <c r="V2192"/>
      <c r="W2192"/>
      <c r="X2192"/>
      <c r="Y2192"/>
    </row>
    <row r="2193" spans="20:25" x14ac:dyDescent="0.25">
      <c r="T2193"/>
      <c r="U2193"/>
      <c r="V2193"/>
      <c r="W2193"/>
      <c r="X2193"/>
      <c r="Y2193"/>
    </row>
    <row r="2194" spans="20:25" x14ac:dyDescent="0.25">
      <c r="T2194"/>
      <c r="U2194"/>
      <c r="V2194"/>
      <c r="W2194"/>
      <c r="X2194"/>
      <c r="Y2194"/>
    </row>
    <row r="2195" spans="20:25" x14ac:dyDescent="0.25">
      <c r="T2195"/>
      <c r="U2195"/>
      <c r="V2195"/>
      <c r="W2195"/>
      <c r="X2195"/>
      <c r="Y2195"/>
    </row>
    <row r="2196" spans="20:25" x14ac:dyDescent="0.25">
      <c r="T2196"/>
      <c r="U2196"/>
      <c r="V2196"/>
      <c r="W2196"/>
      <c r="X2196"/>
      <c r="Y2196"/>
    </row>
    <row r="2197" spans="20:25" x14ac:dyDescent="0.25">
      <c r="T2197"/>
      <c r="U2197"/>
      <c r="V2197"/>
      <c r="W2197"/>
      <c r="X2197"/>
      <c r="Y2197"/>
    </row>
    <row r="2198" spans="20:25" x14ac:dyDescent="0.25">
      <c r="T2198"/>
      <c r="U2198"/>
      <c r="V2198"/>
      <c r="W2198"/>
      <c r="X2198"/>
      <c r="Y2198"/>
    </row>
    <row r="2199" spans="20:25" x14ac:dyDescent="0.25">
      <c r="T2199"/>
      <c r="U2199"/>
      <c r="V2199"/>
      <c r="W2199"/>
      <c r="X2199"/>
      <c r="Y2199"/>
    </row>
    <row r="2200" spans="20:25" x14ac:dyDescent="0.25">
      <c r="T2200"/>
      <c r="U2200"/>
      <c r="V2200"/>
      <c r="W2200"/>
      <c r="X2200"/>
      <c r="Y2200"/>
    </row>
    <row r="2201" spans="20:25" x14ac:dyDescent="0.25">
      <c r="T2201"/>
      <c r="U2201"/>
      <c r="V2201"/>
      <c r="W2201"/>
      <c r="X2201"/>
      <c r="Y2201"/>
    </row>
    <row r="2202" spans="20:25" x14ac:dyDescent="0.25">
      <c r="T2202"/>
      <c r="U2202"/>
      <c r="V2202"/>
      <c r="W2202"/>
      <c r="X2202"/>
      <c r="Y2202"/>
    </row>
    <row r="2203" spans="20:25" x14ac:dyDescent="0.25">
      <c r="T2203"/>
      <c r="U2203"/>
      <c r="V2203"/>
      <c r="W2203"/>
      <c r="X2203"/>
      <c r="Y2203"/>
    </row>
    <row r="2204" spans="20:25" x14ac:dyDescent="0.25">
      <c r="T2204"/>
      <c r="U2204"/>
      <c r="V2204"/>
      <c r="W2204"/>
      <c r="X2204"/>
      <c r="Y2204"/>
    </row>
    <row r="2205" spans="20:25" x14ac:dyDescent="0.25">
      <c r="T2205"/>
      <c r="U2205"/>
      <c r="V2205"/>
      <c r="W2205"/>
      <c r="X2205"/>
      <c r="Y2205"/>
    </row>
    <row r="2206" spans="20:25" x14ac:dyDescent="0.25">
      <c r="T2206"/>
      <c r="U2206"/>
      <c r="V2206"/>
      <c r="W2206"/>
      <c r="X2206"/>
      <c r="Y2206"/>
    </row>
    <row r="2207" spans="20:25" x14ac:dyDescent="0.25">
      <c r="T2207"/>
      <c r="U2207"/>
      <c r="V2207"/>
      <c r="W2207"/>
      <c r="X2207"/>
      <c r="Y2207"/>
    </row>
    <row r="2208" spans="20:25" x14ac:dyDescent="0.25">
      <c r="T2208"/>
      <c r="U2208"/>
      <c r="V2208"/>
      <c r="W2208"/>
      <c r="X2208"/>
      <c r="Y2208"/>
    </row>
    <row r="2209" spans="20:25" x14ac:dyDescent="0.25">
      <c r="T2209"/>
      <c r="U2209"/>
      <c r="V2209"/>
      <c r="W2209"/>
      <c r="X2209"/>
      <c r="Y2209"/>
    </row>
    <row r="2210" spans="20:25" x14ac:dyDescent="0.25">
      <c r="T2210"/>
      <c r="U2210"/>
      <c r="V2210"/>
      <c r="W2210"/>
      <c r="X2210"/>
      <c r="Y2210"/>
    </row>
    <row r="2211" spans="20:25" x14ac:dyDescent="0.25">
      <c r="T2211"/>
      <c r="U2211"/>
      <c r="V2211"/>
      <c r="W2211"/>
      <c r="X2211"/>
      <c r="Y2211"/>
    </row>
    <row r="2212" spans="20:25" x14ac:dyDescent="0.25">
      <c r="T2212"/>
      <c r="U2212"/>
      <c r="V2212"/>
      <c r="W2212"/>
      <c r="X2212"/>
      <c r="Y2212"/>
    </row>
    <row r="2213" spans="20:25" x14ac:dyDescent="0.25">
      <c r="T2213"/>
      <c r="U2213"/>
      <c r="V2213"/>
      <c r="W2213"/>
      <c r="X2213"/>
      <c r="Y2213"/>
    </row>
    <row r="2214" spans="20:25" x14ac:dyDescent="0.25">
      <c r="T2214"/>
      <c r="U2214"/>
      <c r="V2214"/>
      <c r="W2214"/>
      <c r="X2214"/>
      <c r="Y2214"/>
    </row>
    <row r="2215" spans="20:25" x14ac:dyDescent="0.25">
      <c r="T2215"/>
      <c r="U2215"/>
      <c r="V2215"/>
      <c r="W2215"/>
      <c r="X2215"/>
      <c r="Y2215"/>
    </row>
    <row r="2216" spans="20:25" x14ac:dyDescent="0.25">
      <c r="T2216"/>
      <c r="U2216"/>
      <c r="V2216"/>
      <c r="W2216"/>
      <c r="X2216"/>
      <c r="Y2216"/>
    </row>
    <row r="2217" spans="20:25" x14ac:dyDescent="0.25">
      <c r="T2217"/>
      <c r="U2217"/>
      <c r="V2217"/>
      <c r="W2217"/>
      <c r="X2217"/>
      <c r="Y2217"/>
    </row>
    <row r="2218" spans="20:25" x14ac:dyDescent="0.25">
      <c r="T2218"/>
      <c r="U2218"/>
      <c r="V2218"/>
      <c r="W2218"/>
      <c r="X2218"/>
      <c r="Y2218"/>
    </row>
    <row r="2219" spans="20:25" x14ac:dyDescent="0.25">
      <c r="T2219"/>
      <c r="U2219"/>
      <c r="V2219"/>
      <c r="W2219"/>
      <c r="X2219"/>
      <c r="Y2219"/>
    </row>
    <row r="2220" spans="20:25" x14ac:dyDescent="0.25">
      <c r="T2220"/>
      <c r="U2220"/>
      <c r="V2220"/>
      <c r="W2220"/>
      <c r="X2220"/>
      <c r="Y2220"/>
    </row>
    <row r="2221" spans="20:25" x14ac:dyDescent="0.25">
      <c r="T2221"/>
      <c r="U2221"/>
      <c r="V2221"/>
      <c r="W2221"/>
      <c r="X2221"/>
      <c r="Y2221"/>
    </row>
    <row r="2222" spans="20:25" x14ac:dyDescent="0.25">
      <c r="T2222"/>
      <c r="U2222"/>
      <c r="V2222"/>
      <c r="W2222"/>
      <c r="X2222"/>
      <c r="Y2222"/>
    </row>
    <row r="2223" spans="20:25" x14ac:dyDescent="0.25">
      <c r="T2223"/>
      <c r="U2223"/>
      <c r="V2223"/>
      <c r="W2223"/>
      <c r="X2223"/>
      <c r="Y2223"/>
    </row>
    <row r="2224" spans="20:25" x14ac:dyDescent="0.25">
      <c r="T2224"/>
      <c r="U2224"/>
      <c r="V2224"/>
      <c r="W2224"/>
      <c r="X2224"/>
      <c r="Y2224"/>
    </row>
    <row r="2225" spans="20:25" x14ac:dyDescent="0.25">
      <c r="T2225"/>
      <c r="U2225"/>
      <c r="V2225"/>
      <c r="W2225"/>
      <c r="X2225"/>
      <c r="Y2225"/>
    </row>
    <row r="2226" spans="20:25" x14ac:dyDescent="0.25">
      <c r="T2226"/>
      <c r="U2226"/>
      <c r="V2226"/>
      <c r="W2226"/>
      <c r="X2226"/>
      <c r="Y2226"/>
    </row>
    <row r="2227" spans="20:25" x14ac:dyDescent="0.25">
      <c r="T2227"/>
      <c r="U2227"/>
      <c r="V2227"/>
      <c r="W2227"/>
      <c r="X2227"/>
      <c r="Y2227"/>
    </row>
    <row r="2228" spans="20:25" x14ac:dyDescent="0.25">
      <c r="T2228"/>
      <c r="U2228"/>
      <c r="V2228"/>
      <c r="W2228"/>
      <c r="X2228"/>
      <c r="Y2228"/>
    </row>
    <row r="2229" spans="20:25" x14ac:dyDescent="0.25">
      <c r="T2229"/>
      <c r="U2229"/>
      <c r="V2229"/>
      <c r="W2229"/>
      <c r="X2229"/>
      <c r="Y2229"/>
    </row>
    <row r="2230" spans="20:25" x14ac:dyDescent="0.25">
      <c r="T2230"/>
      <c r="U2230"/>
      <c r="V2230"/>
      <c r="W2230"/>
      <c r="X2230"/>
      <c r="Y2230"/>
    </row>
    <row r="2231" spans="20:25" x14ac:dyDescent="0.25">
      <c r="T2231"/>
      <c r="U2231"/>
      <c r="V2231"/>
      <c r="W2231"/>
      <c r="X2231"/>
      <c r="Y2231"/>
    </row>
    <row r="2232" spans="20:25" x14ac:dyDescent="0.25">
      <c r="T2232"/>
      <c r="U2232"/>
      <c r="V2232"/>
      <c r="W2232"/>
      <c r="X2232"/>
      <c r="Y2232"/>
    </row>
    <row r="2233" spans="20:25" x14ac:dyDescent="0.25">
      <c r="T2233"/>
      <c r="U2233"/>
      <c r="V2233"/>
      <c r="W2233"/>
      <c r="X2233"/>
      <c r="Y2233"/>
    </row>
    <row r="2234" spans="20:25" x14ac:dyDescent="0.25">
      <c r="T2234"/>
      <c r="U2234"/>
      <c r="V2234"/>
      <c r="W2234"/>
      <c r="X2234"/>
      <c r="Y2234"/>
    </row>
    <row r="2235" spans="20:25" x14ac:dyDescent="0.25">
      <c r="T2235"/>
      <c r="U2235"/>
      <c r="V2235"/>
      <c r="W2235"/>
      <c r="X2235"/>
      <c r="Y2235"/>
    </row>
    <row r="2236" spans="20:25" x14ac:dyDescent="0.25">
      <c r="T2236"/>
      <c r="U2236"/>
      <c r="V2236"/>
      <c r="W2236"/>
      <c r="X2236"/>
      <c r="Y2236"/>
    </row>
    <row r="2237" spans="20:25" x14ac:dyDescent="0.25">
      <c r="T2237"/>
      <c r="U2237"/>
      <c r="V2237"/>
      <c r="W2237"/>
      <c r="X2237"/>
      <c r="Y2237"/>
    </row>
    <row r="2238" spans="20:25" x14ac:dyDescent="0.25">
      <c r="T2238"/>
      <c r="U2238"/>
      <c r="V2238"/>
      <c r="W2238"/>
      <c r="X2238"/>
      <c r="Y2238"/>
    </row>
    <row r="2239" spans="20:25" x14ac:dyDescent="0.25">
      <c r="T2239"/>
      <c r="U2239"/>
      <c r="V2239"/>
      <c r="W2239"/>
      <c r="X2239"/>
      <c r="Y2239"/>
    </row>
    <row r="2240" spans="20:25" x14ac:dyDescent="0.25">
      <c r="T2240"/>
      <c r="U2240"/>
      <c r="V2240"/>
      <c r="W2240"/>
      <c r="X2240"/>
      <c r="Y2240"/>
    </row>
    <row r="2241" spans="20:25" x14ac:dyDescent="0.25">
      <c r="T2241"/>
      <c r="U2241"/>
      <c r="V2241"/>
      <c r="W2241"/>
      <c r="X2241"/>
      <c r="Y2241"/>
    </row>
    <row r="2242" spans="20:25" x14ac:dyDescent="0.25">
      <c r="T2242"/>
      <c r="U2242"/>
      <c r="V2242"/>
      <c r="W2242"/>
      <c r="X2242"/>
      <c r="Y2242"/>
    </row>
    <row r="2243" spans="20:25" x14ac:dyDescent="0.25">
      <c r="T2243"/>
      <c r="U2243"/>
      <c r="V2243"/>
      <c r="W2243"/>
      <c r="X2243"/>
      <c r="Y2243"/>
    </row>
    <row r="2244" spans="20:25" x14ac:dyDescent="0.25">
      <c r="T2244"/>
      <c r="U2244"/>
      <c r="V2244"/>
      <c r="W2244"/>
      <c r="X2244"/>
      <c r="Y2244"/>
    </row>
    <row r="2245" spans="20:25" x14ac:dyDescent="0.25">
      <c r="T2245"/>
      <c r="U2245"/>
      <c r="V2245"/>
      <c r="W2245"/>
      <c r="X2245"/>
      <c r="Y2245"/>
    </row>
    <row r="2246" spans="20:25" x14ac:dyDescent="0.25">
      <c r="T2246"/>
      <c r="U2246"/>
      <c r="V2246"/>
      <c r="W2246"/>
      <c r="X2246"/>
      <c r="Y2246"/>
    </row>
    <row r="2247" spans="20:25" x14ac:dyDescent="0.25">
      <c r="T2247"/>
      <c r="U2247"/>
      <c r="V2247"/>
      <c r="W2247"/>
      <c r="X2247"/>
      <c r="Y2247"/>
    </row>
    <row r="2248" spans="20:25" x14ac:dyDescent="0.25">
      <c r="T2248"/>
      <c r="U2248"/>
      <c r="V2248"/>
      <c r="W2248"/>
      <c r="X2248"/>
      <c r="Y2248"/>
    </row>
    <row r="2249" spans="20:25" x14ac:dyDescent="0.25">
      <c r="T2249"/>
      <c r="U2249"/>
      <c r="V2249"/>
      <c r="W2249"/>
      <c r="X2249"/>
      <c r="Y2249"/>
    </row>
    <row r="2250" spans="20:25" x14ac:dyDescent="0.25">
      <c r="T2250"/>
      <c r="U2250"/>
      <c r="V2250"/>
      <c r="W2250"/>
      <c r="X2250"/>
      <c r="Y2250"/>
    </row>
    <row r="2251" spans="20:25" x14ac:dyDescent="0.25">
      <c r="T2251"/>
      <c r="U2251"/>
      <c r="V2251"/>
      <c r="W2251"/>
      <c r="X2251"/>
      <c r="Y2251"/>
    </row>
    <row r="2252" spans="20:25" x14ac:dyDescent="0.25">
      <c r="T2252"/>
      <c r="U2252"/>
      <c r="V2252"/>
      <c r="W2252"/>
      <c r="X2252"/>
      <c r="Y2252"/>
    </row>
    <row r="2253" spans="20:25" x14ac:dyDescent="0.25">
      <c r="T2253"/>
      <c r="U2253"/>
      <c r="V2253"/>
      <c r="W2253"/>
      <c r="X2253"/>
      <c r="Y2253"/>
    </row>
    <row r="2254" spans="20:25" x14ac:dyDescent="0.25">
      <c r="T2254"/>
      <c r="U2254"/>
      <c r="V2254"/>
      <c r="W2254"/>
      <c r="X2254"/>
      <c r="Y2254"/>
    </row>
    <row r="2255" spans="20:25" x14ac:dyDescent="0.25">
      <c r="T2255"/>
      <c r="U2255"/>
      <c r="V2255"/>
      <c r="W2255"/>
      <c r="X2255"/>
      <c r="Y2255"/>
    </row>
    <row r="2256" spans="20:25" x14ac:dyDescent="0.25">
      <c r="T2256"/>
      <c r="U2256"/>
      <c r="V2256"/>
      <c r="W2256"/>
      <c r="X2256"/>
      <c r="Y2256"/>
    </row>
    <row r="2257" spans="20:25" x14ac:dyDescent="0.25">
      <c r="T2257"/>
      <c r="U2257"/>
      <c r="V2257"/>
      <c r="W2257"/>
      <c r="X2257"/>
      <c r="Y2257"/>
    </row>
    <row r="2258" spans="20:25" x14ac:dyDescent="0.25">
      <c r="T2258"/>
      <c r="U2258"/>
      <c r="V2258"/>
      <c r="W2258"/>
      <c r="X2258"/>
      <c r="Y2258"/>
    </row>
    <row r="2259" spans="20:25" x14ac:dyDescent="0.25">
      <c r="T2259"/>
      <c r="U2259"/>
      <c r="V2259"/>
      <c r="W2259"/>
      <c r="X2259"/>
      <c r="Y2259"/>
    </row>
    <row r="2260" spans="20:25" x14ac:dyDescent="0.25">
      <c r="T2260"/>
      <c r="U2260"/>
      <c r="V2260"/>
      <c r="W2260"/>
      <c r="X2260"/>
      <c r="Y2260"/>
    </row>
    <row r="2261" spans="20:25" x14ac:dyDescent="0.25">
      <c r="T2261"/>
      <c r="U2261"/>
      <c r="V2261"/>
      <c r="W2261"/>
      <c r="X2261"/>
      <c r="Y2261"/>
    </row>
    <row r="2262" spans="20:25" x14ac:dyDescent="0.25">
      <c r="T2262"/>
      <c r="U2262"/>
      <c r="V2262"/>
      <c r="W2262"/>
      <c r="X2262"/>
      <c r="Y2262"/>
    </row>
    <row r="2263" spans="20:25" x14ac:dyDescent="0.25">
      <c r="T2263"/>
      <c r="U2263"/>
      <c r="V2263"/>
      <c r="W2263"/>
      <c r="X2263"/>
      <c r="Y2263"/>
    </row>
    <row r="2264" spans="20:25" x14ac:dyDescent="0.25">
      <c r="T2264"/>
      <c r="U2264"/>
      <c r="V2264"/>
      <c r="W2264"/>
      <c r="X2264"/>
      <c r="Y2264"/>
    </row>
    <row r="2265" spans="20:25" x14ac:dyDescent="0.25">
      <c r="T2265"/>
      <c r="U2265"/>
      <c r="V2265"/>
      <c r="W2265"/>
      <c r="X2265"/>
      <c r="Y2265"/>
    </row>
    <row r="2266" spans="20:25" x14ac:dyDescent="0.25">
      <c r="T2266"/>
      <c r="U2266"/>
      <c r="V2266"/>
      <c r="W2266"/>
      <c r="X2266"/>
      <c r="Y2266"/>
    </row>
    <row r="2267" spans="20:25" x14ac:dyDescent="0.25">
      <c r="T2267"/>
      <c r="U2267"/>
      <c r="V2267"/>
      <c r="W2267"/>
      <c r="X2267"/>
      <c r="Y2267"/>
    </row>
    <row r="2268" spans="20:25" x14ac:dyDescent="0.25">
      <c r="T2268"/>
      <c r="U2268"/>
      <c r="V2268"/>
      <c r="W2268"/>
      <c r="X2268"/>
      <c r="Y2268"/>
    </row>
    <row r="2269" spans="20:25" x14ac:dyDescent="0.25">
      <c r="T2269"/>
      <c r="U2269"/>
      <c r="V2269"/>
      <c r="W2269"/>
      <c r="X2269"/>
      <c r="Y2269"/>
    </row>
    <row r="2270" spans="20:25" x14ac:dyDescent="0.25">
      <c r="T2270"/>
      <c r="U2270"/>
      <c r="V2270"/>
      <c r="W2270"/>
      <c r="X2270"/>
      <c r="Y2270"/>
    </row>
    <row r="2271" spans="20:25" x14ac:dyDescent="0.25">
      <c r="T2271"/>
      <c r="U2271"/>
      <c r="V2271"/>
      <c r="W2271"/>
      <c r="X2271"/>
      <c r="Y2271"/>
    </row>
    <row r="2272" spans="20:25" x14ac:dyDescent="0.25">
      <c r="T2272"/>
      <c r="U2272"/>
      <c r="V2272"/>
      <c r="W2272"/>
      <c r="X2272"/>
      <c r="Y2272"/>
    </row>
    <row r="2273" spans="20:25" x14ac:dyDescent="0.25">
      <c r="T2273"/>
      <c r="U2273"/>
      <c r="V2273"/>
      <c r="W2273"/>
      <c r="X2273"/>
      <c r="Y2273"/>
    </row>
    <row r="2274" spans="20:25" x14ac:dyDescent="0.25">
      <c r="T2274"/>
      <c r="U2274"/>
      <c r="V2274"/>
      <c r="W2274"/>
      <c r="X2274"/>
      <c r="Y2274"/>
    </row>
    <row r="2275" spans="20:25" x14ac:dyDescent="0.25">
      <c r="T2275"/>
      <c r="U2275"/>
      <c r="V2275"/>
      <c r="W2275"/>
      <c r="X2275"/>
      <c r="Y2275"/>
    </row>
    <row r="2276" spans="20:25" x14ac:dyDescent="0.25">
      <c r="T2276"/>
      <c r="U2276"/>
      <c r="V2276"/>
      <c r="W2276"/>
      <c r="X2276"/>
      <c r="Y2276"/>
    </row>
    <row r="2277" spans="20:25" x14ac:dyDescent="0.25">
      <c r="T2277"/>
      <c r="U2277"/>
      <c r="V2277"/>
      <c r="W2277"/>
      <c r="X2277"/>
      <c r="Y2277"/>
    </row>
    <row r="2278" spans="20:25" x14ac:dyDescent="0.25">
      <c r="T2278"/>
      <c r="U2278"/>
      <c r="V2278"/>
      <c r="W2278"/>
      <c r="X2278"/>
      <c r="Y2278"/>
    </row>
    <row r="2279" spans="20:25" x14ac:dyDescent="0.25">
      <c r="T2279"/>
      <c r="U2279"/>
      <c r="V2279"/>
      <c r="W2279"/>
      <c r="X2279"/>
      <c r="Y2279"/>
    </row>
    <row r="2280" spans="20:25" x14ac:dyDescent="0.25">
      <c r="T2280"/>
      <c r="U2280"/>
      <c r="V2280"/>
      <c r="W2280"/>
      <c r="X2280"/>
      <c r="Y2280"/>
    </row>
    <row r="2281" spans="20:25" x14ac:dyDescent="0.25">
      <c r="T2281"/>
      <c r="U2281"/>
      <c r="V2281"/>
      <c r="W2281"/>
      <c r="X2281"/>
      <c r="Y2281"/>
    </row>
    <row r="2282" spans="20:25" x14ac:dyDescent="0.25">
      <c r="T2282"/>
      <c r="U2282"/>
      <c r="V2282"/>
      <c r="W2282"/>
      <c r="X2282"/>
      <c r="Y2282"/>
    </row>
    <row r="2283" spans="20:25" x14ac:dyDescent="0.25">
      <c r="T2283"/>
      <c r="U2283"/>
      <c r="V2283"/>
      <c r="W2283"/>
      <c r="X2283"/>
      <c r="Y2283"/>
    </row>
    <row r="2284" spans="20:25" x14ac:dyDescent="0.25">
      <c r="T2284"/>
      <c r="U2284"/>
      <c r="V2284"/>
      <c r="W2284"/>
      <c r="X2284"/>
      <c r="Y2284"/>
    </row>
    <row r="2285" spans="20:25" x14ac:dyDescent="0.25">
      <c r="T2285"/>
      <c r="U2285"/>
      <c r="V2285"/>
      <c r="W2285"/>
      <c r="X2285"/>
      <c r="Y2285"/>
    </row>
    <row r="2286" spans="20:25" x14ac:dyDescent="0.25">
      <c r="T2286"/>
      <c r="U2286"/>
      <c r="V2286"/>
      <c r="W2286"/>
      <c r="X2286"/>
      <c r="Y2286"/>
    </row>
    <row r="2287" spans="20:25" x14ac:dyDescent="0.25">
      <c r="T2287"/>
      <c r="U2287"/>
      <c r="V2287"/>
      <c r="W2287"/>
      <c r="X2287"/>
      <c r="Y2287"/>
    </row>
    <row r="2288" spans="20:25" x14ac:dyDescent="0.25">
      <c r="T2288"/>
      <c r="U2288"/>
      <c r="V2288"/>
      <c r="W2288"/>
      <c r="X2288"/>
      <c r="Y2288"/>
    </row>
    <row r="2289" spans="20:25" x14ac:dyDescent="0.25">
      <c r="T2289"/>
      <c r="U2289"/>
      <c r="V2289"/>
      <c r="W2289"/>
      <c r="X2289"/>
      <c r="Y2289"/>
    </row>
    <row r="2290" spans="20:25" x14ac:dyDescent="0.25">
      <c r="T2290"/>
      <c r="U2290"/>
      <c r="V2290"/>
      <c r="W2290"/>
      <c r="X2290"/>
      <c r="Y2290"/>
    </row>
    <row r="2291" spans="20:25" x14ac:dyDescent="0.25">
      <c r="T2291"/>
      <c r="U2291"/>
      <c r="V2291"/>
      <c r="W2291"/>
      <c r="X2291"/>
      <c r="Y2291"/>
    </row>
    <row r="2292" spans="20:25" x14ac:dyDescent="0.25">
      <c r="T2292"/>
      <c r="U2292"/>
      <c r="V2292"/>
      <c r="W2292"/>
      <c r="X2292"/>
      <c r="Y2292"/>
    </row>
    <row r="2293" spans="20:25" x14ac:dyDescent="0.25">
      <c r="T2293"/>
      <c r="U2293"/>
      <c r="V2293"/>
      <c r="W2293"/>
      <c r="X2293"/>
      <c r="Y2293"/>
    </row>
    <row r="2294" spans="20:25" x14ac:dyDescent="0.25">
      <c r="T2294"/>
      <c r="U2294"/>
      <c r="V2294"/>
      <c r="W2294"/>
      <c r="X2294"/>
      <c r="Y2294"/>
    </row>
    <row r="2295" spans="20:25" x14ac:dyDescent="0.25">
      <c r="T2295"/>
      <c r="U2295"/>
      <c r="V2295"/>
      <c r="W2295"/>
      <c r="X2295"/>
      <c r="Y2295"/>
    </row>
    <row r="2296" spans="20:25" x14ac:dyDescent="0.25">
      <c r="T2296"/>
      <c r="U2296"/>
      <c r="V2296"/>
      <c r="W2296"/>
      <c r="X2296"/>
      <c r="Y2296"/>
    </row>
    <row r="2297" spans="20:25" x14ac:dyDescent="0.25">
      <c r="T2297"/>
      <c r="U2297"/>
      <c r="V2297"/>
      <c r="W2297"/>
      <c r="X2297"/>
      <c r="Y2297"/>
    </row>
    <row r="2298" spans="20:25" x14ac:dyDescent="0.25">
      <c r="T2298"/>
      <c r="U2298"/>
      <c r="V2298"/>
      <c r="W2298"/>
      <c r="X2298"/>
      <c r="Y2298"/>
    </row>
    <row r="2299" spans="20:25" x14ac:dyDescent="0.25">
      <c r="T2299"/>
      <c r="U2299"/>
      <c r="V2299"/>
      <c r="W2299"/>
      <c r="X2299"/>
      <c r="Y2299"/>
    </row>
    <row r="2300" spans="20:25" x14ac:dyDescent="0.25">
      <c r="T2300"/>
      <c r="U2300"/>
      <c r="V2300"/>
      <c r="W2300"/>
      <c r="X2300"/>
      <c r="Y2300"/>
    </row>
    <row r="2301" spans="20:25" x14ac:dyDescent="0.25">
      <c r="T2301"/>
      <c r="U2301"/>
      <c r="V2301"/>
      <c r="W2301"/>
      <c r="X2301"/>
      <c r="Y2301"/>
    </row>
    <row r="2302" spans="20:25" x14ac:dyDescent="0.25">
      <c r="T2302"/>
      <c r="U2302"/>
      <c r="V2302"/>
      <c r="W2302"/>
      <c r="X2302"/>
      <c r="Y2302"/>
    </row>
    <row r="2303" spans="20:25" x14ac:dyDescent="0.25">
      <c r="T2303"/>
      <c r="U2303"/>
      <c r="V2303"/>
      <c r="W2303"/>
      <c r="X2303"/>
      <c r="Y2303"/>
    </row>
    <row r="2304" spans="20:25" x14ac:dyDescent="0.25">
      <c r="T2304"/>
      <c r="U2304"/>
      <c r="V2304"/>
      <c r="W2304"/>
      <c r="X2304"/>
      <c r="Y2304"/>
    </row>
    <row r="2305" spans="20:25" x14ac:dyDescent="0.25">
      <c r="T2305"/>
      <c r="U2305"/>
      <c r="V2305"/>
      <c r="W2305"/>
      <c r="X2305"/>
      <c r="Y2305"/>
    </row>
    <row r="2306" spans="20:25" x14ac:dyDescent="0.25">
      <c r="T2306"/>
      <c r="U2306"/>
      <c r="V2306"/>
      <c r="W2306"/>
      <c r="X2306"/>
      <c r="Y2306"/>
    </row>
    <row r="2307" spans="20:25" x14ac:dyDescent="0.25">
      <c r="T2307"/>
      <c r="U2307"/>
      <c r="V2307"/>
      <c r="W2307"/>
      <c r="X2307"/>
      <c r="Y2307"/>
    </row>
    <row r="2308" spans="20:25" x14ac:dyDescent="0.25">
      <c r="T2308"/>
      <c r="U2308"/>
      <c r="V2308"/>
      <c r="W2308"/>
      <c r="X2308"/>
      <c r="Y2308"/>
    </row>
    <row r="2309" spans="20:25" x14ac:dyDescent="0.25">
      <c r="T2309"/>
      <c r="U2309"/>
      <c r="V2309"/>
      <c r="W2309"/>
      <c r="X2309"/>
      <c r="Y2309"/>
    </row>
    <row r="2310" spans="20:25" x14ac:dyDescent="0.25">
      <c r="T2310"/>
      <c r="U2310"/>
      <c r="V2310"/>
      <c r="W2310"/>
      <c r="X2310"/>
      <c r="Y2310"/>
    </row>
    <row r="2311" spans="20:25" x14ac:dyDescent="0.25">
      <c r="T2311"/>
      <c r="U2311"/>
      <c r="V2311"/>
      <c r="W2311"/>
      <c r="X2311"/>
      <c r="Y2311"/>
    </row>
    <row r="2312" spans="20:25" x14ac:dyDescent="0.25">
      <c r="T2312"/>
      <c r="U2312"/>
      <c r="V2312"/>
      <c r="W2312"/>
      <c r="X2312"/>
      <c r="Y2312"/>
    </row>
    <row r="2313" spans="20:25" x14ac:dyDescent="0.25">
      <c r="T2313"/>
      <c r="U2313"/>
      <c r="V2313"/>
      <c r="W2313"/>
      <c r="X2313"/>
      <c r="Y2313"/>
    </row>
    <row r="2314" spans="20:25" x14ac:dyDescent="0.25">
      <c r="T2314"/>
      <c r="U2314"/>
      <c r="V2314"/>
      <c r="W2314"/>
      <c r="X2314"/>
      <c r="Y2314"/>
    </row>
    <row r="2315" spans="20:25" x14ac:dyDescent="0.25">
      <c r="T2315"/>
      <c r="U2315"/>
      <c r="V2315"/>
      <c r="W2315"/>
      <c r="X2315"/>
      <c r="Y2315"/>
    </row>
    <row r="2316" spans="20:25" x14ac:dyDescent="0.25">
      <c r="T2316"/>
      <c r="U2316"/>
      <c r="V2316"/>
      <c r="W2316"/>
      <c r="X2316"/>
      <c r="Y2316"/>
    </row>
    <row r="2317" spans="20:25" x14ac:dyDescent="0.25">
      <c r="T2317"/>
      <c r="U2317"/>
      <c r="V2317"/>
      <c r="W2317"/>
      <c r="X2317"/>
      <c r="Y2317"/>
    </row>
    <row r="2318" spans="20:25" x14ac:dyDescent="0.25">
      <c r="T2318"/>
      <c r="U2318"/>
      <c r="V2318"/>
      <c r="W2318"/>
      <c r="X2318"/>
      <c r="Y2318"/>
    </row>
    <row r="2319" spans="20:25" x14ac:dyDescent="0.25">
      <c r="T2319"/>
      <c r="U2319"/>
      <c r="V2319"/>
      <c r="W2319"/>
      <c r="X2319"/>
      <c r="Y2319"/>
    </row>
    <row r="2320" spans="20:25" x14ac:dyDescent="0.25">
      <c r="T2320"/>
      <c r="U2320"/>
      <c r="V2320"/>
      <c r="W2320"/>
      <c r="X2320"/>
      <c r="Y2320"/>
    </row>
    <row r="2321" spans="20:25" x14ac:dyDescent="0.25">
      <c r="T2321"/>
      <c r="U2321"/>
      <c r="V2321"/>
      <c r="W2321"/>
      <c r="X2321"/>
      <c r="Y2321"/>
    </row>
    <row r="2322" spans="20:25" x14ac:dyDescent="0.25">
      <c r="T2322"/>
      <c r="U2322"/>
      <c r="V2322"/>
      <c r="W2322"/>
      <c r="X2322"/>
      <c r="Y2322"/>
    </row>
    <row r="2323" spans="20:25" x14ac:dyDescent="0.25">
      <c r="T2323"/>
      <c r="U2323"/>
      <c r="V2323"/>
      <c r="W2323"/>
      <c r="X2323"/>
      <c r="Y2323"/>
    </row>
    <row r="2324" spans="20:25" x14ac:dyDescent="0.25">
      <c r="T2324"/>
      <c r="U2324"/>
      <c r="V2324"/>
      <c r="W2324"/>
      <c r="X2324"/>
      <c r="Y2324"/>
    </row>
    <row r="2325" spans="20:25" x14ac:dyDescent="0.25">
      <c r="T2325"/>
      <c r="U2325"/>
      <c r="V2325"/>
      <c r="W2325"/>
      <c r="X2325"/>
      <c r="Y2325"/>
    </row>
    <row r="2326" spans="20:25" x14ac:dyDescent="0.25">
      <c r="T2326"/>
      <c r="U2326"/>
      <c r="V2326"/>
      <c r="W2326"/>
      <c r="X2326"/>
      <c r="Y2326"/>
    </row>
    <row r="2327" spans="20:25" x14ac:dyDescent="0.25">
      <c r="T2327"/>
      <c r="U2327"/>
      <c r="V2327"/>
      <c r="W2327"/>
      <c r="X2327"/>
      <c r="Y2327"/>
    </row>
    <row r="2328" spans="20:25" x14ac:dyDescent="0.25">
      <c r="T2328"/>
      <c r="U2328"/>
      <c r="V2328"/>
      <c r="W2328"/>
      <c r="X2328"/>
      <c r="Y2328"/>
    </row>
    <row r="2329" spans="20:25" x14ac:dyDescent="0.25">
      <c r="T2329"/>
      <c r="U2329"/>
      <c r="V2329"/>
      <c r="W2329"/>
      <c r="X2329"/>
      <c r="Y2329"/>
    </row>
    <row r="2330" spans="20:25" x14ac:dyDescent="0.25">
      <c r="T2330"/>
      <c r="U2330"/>
      <c r="V2330"/>
      <c r="W2330"/>
      <c r="X2330"/>
      <c r="Y2330"/>
    </row>
    <row r="2331" spans="20:25" x14ac:dyDescent="0.25">
      <c r="T2331"/>
      <c r="U2331"/>
      <c r="V2331"/>
      <c r="W2331"/>
      <c r="X2331"/>
      <c r="Y2331"/>
    </row>
    <row r="2332" spans="20:25" x14ac:dyDescent="0.25">
      <c r="T2332"/>
      <c r="U2332"/>
      <c r="V2332"/>
      <c r="W2332"/>
      <c r="X2332"/>
      <c r="Y2332"/>
    </row>
    <row r="2333" spans="20:25" x14ac:dyDescent="0.25">
      <c r="T2333"/>
      <c r="U2333"/>
      <c r="V2333"/>
      <c r="W2333"/>
      <c r="X2333"/>
      <c r="Y2333"/>
    </row>
    <row r="2334" spans="20:25" x14ac:dyDescent="0.25">
      <c r="T2334"/>
      <c r="U2334"/>
      <c r="V2334"/>
      <c r="W2334"/>
      <c r="X2334"/>
      <c r="Y2334"/>
    </row>
    <row r="2335" spans="20:25" x14ac:dyDescent="0.25">
      <c r="T2335"/>
      <c r="U2335"/>
      <c r="V2335"/>
      <c r="W2335"/>
      <c r="X2335"/>
      <c r="Y2335"/>
    </row>
    <row r="2336" spans="20:25" x14ac:dyDescent="0.25">
      <c r="T2336"/>
      <c r="U2336"/>
      <c r="V2336"/>
      <c r="W2336"/>
      <c r="X2336"/>
      <c r="Y2336"/>
    </row>
    <row r="2337" spans="20:25" x14ac:dyDescent="0.25">
      <c r="T2337"/>
      <c r="U2337"/>
      <c r="V2337"/>
      <c r="W2337"/>
      <c r="X2337"/>
      <c r="Y2337"/>
    </row>
    <row r="2338" spans="20:25" x14ac:dyDescent="0.25">
      <c r="T2338"/>
      <c r="U2338"/>
      <c r="V2338"/>
      <c r="W2338"/>
      <c r="X2338"/>
      <c r="Y2338"/>
    </row>
    <row r="2339" spans="20:25" x14ac:dyDescent="0.25">
      <c r="T2339"/>
      <c r="U2339"/>
      <c r="V2339"/>
      <c r="W2339"/>
      <c r="X2339"/>
      <c r="Y2339"/>
    </row>
    <row r="2340" spans="20:25" x14ac:dyDescent="0.25">
      <c r="T2340"/>
      <c r="U2340"/>
      <c r="V2340"/>
      <c r="W2340"/>
      <c r="X2340"/>
      <c r="Y2340"/>
    </row>
    <row r="2341" spans="20:25" x14ac:dyDescent="0.25">
      <c r="T2341"/>
      <c r="U2341"/>
      <c r="V2341"/>
      <c r="W2341"/>
      <c r="X2341"/>
      <c r="Y2341"/>
    </row>
    <row r="2342" spans="20:25" x14ac:dyDescent="0.25">
      <c r="T2342"/>
      <c r="U2342"/>
      <c r="V2342"/>
      <c r="W2342"/>
      <c r="X2342"/>
      <c r="Y2342"/>
    </row>
    <row r="2343" spans="20:25" x14ac:dyDescent="0.25">
      <c r="T2343"/>
      <c r="U2343"/>
      <c r="V2343"/>
      <c r="W2343"/>
      <c r="X2343"/>
      <c r="Y2343"/>
    </row>
    <row r="2344" spans="20:25" x14ac:dyDescent="0.25">
      <c r="T2344"/>
      <c r="U2344"/>
      <c r="V2344"/>
      <c r="W2344"/>
      <c r="X2344"/>
      <c r="Y2344"/>
    </row>
    <row r="2345" spans="20:25" x14ac:dyDescent="0.25">
      <c r="T2345"/>
      <c r="U2345"/>
      <c r="V2345"/>
      <c r="W2345"/>
      <c r="X2345"/>
      <c r="Y2345"/>
    </row>
    <row r="2346" spans="20:25" x14ac:dyDescent="0.25">
      <c r="T2346"/>
      <c r="U2346"/>
      <c r="V2346"/>
      <c r="W2346"/>
      <c r="X2346"/>
      <c r="Y2346"/>
    </row>
    <row r="2347" spans="20:25" x14ac:dyDescent="0.25">
      <c r="T2347"/>
      <c r="U2347"/>
      <c r="V2347"/>
      <c r="W2347"/>
      <c r="X2347"/>
      <c r="Y2347"/>
    </row>
    <row r="2348" spans="20:25" x14ac:dyDescent="0.25">
      <c r="T2348"/>
      <c r="U2348"/>
      <c r="V2348"/>
      <c r="W2348"/>
      <c r="X2348"/>
      <c r="Y2348"/>
    </row>
    <row r="2349" spans="20:25" x14ac:dyDescent="0.25">
      <c r="T2349"/>
      <c r="U2349"/>
      <c r="V2349"/>
      <c r="W2349"/>
      <c r="X2349"/>
      <c r="Y2349"/>
    </row>
    <row r="2350" spans="20:25" x14ac:dyDescent="0.25">
      <c r="T2350"/>
      <c r="U2350"/>
      <c r="V2350"/>
      <c r="W2350"/>
      <c r="X2350"/>
      <c r="Y2350"/>
    </row>
    <row r="2351" spans="20:25" x14ac:dyDescent="0.25">
      <c r="T2351"/>
      <c r="U2351"/>
      <c r="V2351"/>
      <c r="W2351"/>
      <c r="X2351"/>
      <c r="Y2351"/>
    </row>
    <row r="2352" spans="20:25" x14ac:dyDescent="0.25">
      <c r="T2352"/>
      <c r="U2352"/>
      <c r="V2352"/>
      <c r="W2352"/>
      <c r="X2352"/>
      <c r="Y2352"/>
    </row>
    <row r="2353" spans="20:25" x14ac:dyDescent="0.25">
      <c r="T2353"/>
      <c r="U2353"/>
      <c r="V2353"/>
      <c r="W2353"/>
      <c r="X2353"/>
      <c r="Y2353"/>
    </row>
    <row r="2354" spans="20:25" x14ac:dyDescent="0.25">
      <c r="T2354"/>
      <c r="U2354"/>
      <c r="V2354"/>
      <c r="W2354"/>
      <c r="X2354"/>
      <c r="Y2354"/>
    </row>
    <row r="2355" spans="20:25" x14ac:dyDescent="0.25">
      <c r="T2355"/>
      <c r="U2355"/>
      <c r="V2355"/>
      <c r="W2355"/>
      <c r="X2355"/>
      <c r="Y2355"/>
    </row>
    <row r="2356" spans="20:25" x14ac:dyDescent="0.25">
      <c r="T2356"/>
      <c r="U2356"/>
      <c r="V2356"/>
      <c r="W2356"/>
      <c r="X2356"/>
      <c r="Y2356"/>
    </row>
    <row r="2357" spans="20:25" x14ac:dyDescent="0.25">
      <c r="T2357"/>
      <c r="U2357"/>
      <c r="V2357"/>
      <c r="W2357"/>
      <c r="X2357"/>
      <c r="Y2357"/>
    </row>
    <row r="2358" spans="20:25" x14ac:dyDescent="0.25">
      <c r="T2358"/>
      <c r="U2358"/>
      <c r="V2358"/>
      <c r="W2358"/>
      <c r="X2358"/>
      <c r="Y2358"/>
    </row>
    <row r="2359" spans="20:25" x14ac:dyDescent="0.25">
      <c r="T2359"/>
      <c r="U2359"/>
      <c r="V2359"/>
      <c r="W2359"/>
      <c r="X2359"/>
      <c r="Y2359"/>
    </row>
    <row r="2360" spans="20:25" x14ac:dyDescent="0.25">
      <c r="T2360"/>
      <c r="U2360"/>
      <c r="V2360"/>
      <c r="W2360"/>
      <c r="X2360"/>
      <c r="Y2360"/>
    </row>
    <row r="2361" spans="20:25" x14ac:dyDescent="0.25">
      <c r="T2361"/>
      <c r="U2361"/>
      <c r="V2361"/>
      <c r="W2361"/>
      <c r="X2361"/>
      <c r="Y2361"/>
    </row>
    <row r="2362" spans="20:25" x14ac:dyDescent="0.25">
      <c r="T2362"/>
      <c r="U2362"/>
      <c r="V2362"/>
      <c r="W2362"/>
      <c r="X2362"/>
      <c r="Y2362"/>
    </row>
    <row r="2363" spans="20:25" x14ac:dyDescent="0.25">
      <c r="T2363"/>
      <c r="U2363"/>
      <c r="V2363"/>
      <c r="W2363"/>
      <c r="X2363"/>
      <c r="Y2363"/>
    </row>
    <row r="2364" spans="20:25" x14ac:dyDescent="0.25">
      <c r="T2364"/>
      <c r="U2364"/>
      <c r="V2364"/>
      <c r="W2364"/>
      <c r="X2364"/>
      <c r="Y2364"/>
    </row>
    <row r="2365" spans="20:25" x14ac:dyDescent="0.25">
      <c r="T2365"/>
      <c r="U2365"/>
      <c r="V2365"/>
      <c r="W2365"/>
      <c r="X2365"/>
      <c r="Y2365"/>
    </row>
    <row r="2366" spans="20:25" x14ac:dyDescent="0.25">
      <c r="T2366"/>
      <c r="U2366"/>
      <c r="V2366"/>
      <c r="W2366"/>
      <c r="X2366"/>
      <c r="Y2366"/>
    </row>
    <row r="2367" spans="20:25" x14ac:dyDescent="0.25">
      <c r="T2367"/>
      <c r="U2367"/>
      <c r="V2367"/>
      <c r="W2367"/>
      <c r="X2367"/>
      <c r="Y2367"/>
    </row>
    <row r="2368" spans="20:25" x14ac:dyDescent="0.25">
      <c r="T2368"/>
      <c r="U2368"/>
      <c r="V2368"/>
      <c r="W2368"/>
      <c r="X2368"/>
      <c r="Y2368"/>
    </row>
    <row r="2369" spans="20:25" x14ac:dyDescent="0.25">
      <c r="T2369"/>
      <c r="U2369"/>
      <c r="V2369"/>
      <c r="W2369"/>
      <c r="X2369"/>
      <c r="Y2369"/>
    </row>
    <row r="2370" spans="20:25" x14ac:dyDescent="0.25">
      <c r="T2370"/>
      <c r="U2370"/>
      <c r="V2370"/>
      <c r="W2370"/>
      <c r="X2370"/>
      <c r="Y2370"/>
    </row>
    <row r="2371" spans="20:25" x14ac:dyDescent="0.25">
      <c r="T2371"/>
      <c r="U2371"/>
      <c r="V2371"/>
      <c r="W2371"/>
      <c r="X2371"/>
      <c r="Y2371"/>
    </row>
    <row r="2372" spans="20:25" x14ac:dyDescent="0.25">
      <c r="T2372"/>
      <c r="U2372"/>
      <c r="V2372"/>
      <c r="W2372"/>
      <c r="X2372"/>
      <c r="Y2372"/>
    </row>
    <row r="2373" spans="20:25" x14ac:dyDescent="0.25">
      <c r="T2373"/>
      <c r="U2373"/>
      <c r="V2373"/>
      <c r="W2373"/>
      <c r="X2373"/>
      <c r="Y2373"/>
    </row>
    <row r="2374" spans="20:25" x14ac:dyDescent="0.25">
      <c r="T2374"/>
      <c r="U2374"/>
      <c r="V2374"/>
      <c r="W2374"/>
      <c r="X2374"/>
      <c r="Y2374"/>
    </row>
    <row r="2375" spans="20:25" x14ac:dyDescent="0.25">
      <c r="T2375"/>
      <c r="U2375"/>
      <c r="V2375"/>
      <c r="W2375"/>
      <c r="X2375"/>
      <c r="Y2375"/>
    </row>
    <row r="2376" spans="20:25" x14ac:dyDescent="0.25">
      <c r="T2376"/>
      <c r="U2376"/>
      <c r="V2376"/>
      <c r="W2376"/>
      <c r="X2376"/>
      <c r="Y2376"/>
    </row>
    <row r="2377" spans="20:25" x14ac:dyDescent="0.25">
      <c r="T2377"/>
      <c r="U2377"/>
      <c r="V2377"/>
      <c r="W2377"/>
      <c r="X2377"/>
      <c r="Y2377"/>
    </row>
    <row r="2378" spans="20:25" x14ac:dyDescent="0.25">
      <c r="T2378"/>
      <c r="U2378"/>
      <c r="V2378"/>
      <c r="W2378"/>
      <c r="X2378"/>
      <c r="Y2378"/>
    </row>
    <row r="2379" spans="20:25" x14ac:dyDescent="0.25">
      <c r="T2379"/>
      <c r="U2379"/>
      <c r="V2379"/>
      <c r="W2379"/>
      <c r="X2379"/>
      <c r="Y2379"/>
    </row>
    <row r="2380" spans="20:25" x14ac:dyDescent="0.25">
      <c r="T2380"/>
      <c r="U2380"/>
      <c r="V2380"/>
      <c r="W2380"/>
      <c r="X2380"/>
      <c r="Y2380"/>
    </row>
    <row r="2381" spans="20:25" x14ac:dyDescent="0.25">
      <c r="T2381"/>
      <c r="U2381"/>
      <c r="V2381"/>
      <c r="W2381"/>
      <c r="X2381"/>
      <c r="Y2381"/>
    </row>
    <row r="2382" spans="20:25" x14ac:dyDescent="0.25">
      <c r="T2382"/>
      <c r="U2382"/>
      <c r="V2382"/>
      <c r="W2382"/>
      <c r="X2382"/>
      <c r="Y2382"/>
    </row>
    <row r="2383" spans="20:25" x14ac:dyDescent="0.25">
      <c r="T2383"/>
      <c r="U2383"/>
      <c r="V2383"/>
      <c r="W2383"/>
      <c r="X2383"/>
      <c r="Y2383"/>
    </row>
    <row r="2384" spans="20:25" x14ac:dyDescent="0.25">
      <c r="T2384"/>
      <c r="U2384"/>
      <c r="V2384"/>
      <c r="W2384"/>
      <c r="X2384"/>
      <c r="Y2384"/>
    </row>
    <row r="2385" spans="20:25" x14ac:dyDescent="0.25">
      <c r="T2385"/>
      <c r="U2385"/>
      <c r="V2385"/>
      <c r="W2385"/>
      <c r="X2385"/>
      <c r="Y2385"/>
    </row>
    <row r="2386" spans="20:25" x14ac:dyDescent="0.25">
      <c r="T2386"/>
      <c r="U2386"/>
      <c r="V2386"/>
      <c r="W2386"/>
      <c r="X2386"/>
      <c r="Y2386"/>
    </row>
    <row r="2387" spans="20:25" x14ac:dyDescent="0.25">
      <c r="T2387"/>
      <c r="U2387"/>
      <c r="V2387"/>
      <c r="W2387"/>
      <c r="X2387"/>
      <c r="Y2387"/>
    </row>
    <row r="2388" spans="20:25" x14ac:dyDescent="0.25">
      <c r="T2388"/>
      <c r="U2388"/>
      <c r="V2388"/>
      <c r="W2388"/>
      <c r="X2388"/>
      <c r="Y2388"/>
    </row>
    <row r="2389" spans="20:25" x14ac:dyDescent="0.25">
      <c r="T2389"/>
      <c r="U2389"/>
      <c r="V2389"/>
      <c r="W2389"/>
      <c r="X2389"/>
      <c r="Y2389"/>
    </row>
    <row r="2390" spans="20:25" x14ac:dyDescent="0.25">
      <c r="T2390"/>
      <c r="U2390"/>
      <c r="V2390"/>
      <c r="W2390"/>
      <c r="X2390"/>
      <c r="Y2390"/>
    </row>
    <row r="2391" spans="20:25" x14ac:dyDescent="0.25">
      <c r="T2391"/>
      <c r="U2391"/>
      <c r="V2391"/>
      <c r="W2391"/>
      <c r="X2391"/>
      <c r="Y2391"/>
    </row>
    <row r="2392" spans="20:25" x14ac:dyDescent="0.25">
      <c r="T2392"/>
      <c r="U2392"/>
      <c r="V2392"/>
      <c r="W2392"/>
      <c r="X2392"/>
      <c r="Y2392"/>
    </row>
    <row r="2393" spans="20:25" x14ac:dyDescent="0.25">
      <c r="T2393"/>
      <c r="U2393"/>
      <c r="V2393"/>
      <c r="W2393"/>
      <c r="X2393"/>
      <c r="Y2393"/>
    </row>
    <row r="2394" spans="20:25" x14ac:dyDescent="0.25">
      <c r="T2394"/>
      <c r="U2394"/>
      <c r="V2394"/>
      <c r="W2394"/>
      <c r="X2394"/>
      <c r="Y2394"/>
    </row>
    <row r="2395" spans="20:25" x14ac:dyDescent="0.25">
      <c r="T2395"/>
      <c r="U2395"/>
      <c r="V2395"/>
      <c r="W2395"/>
      <c r="X2395"/>
      <c r="Y2395"/>
    </row>
    <row r="2396" spans="20:25" x14ac:dyDescent="0.25">
      <c r="T2396"/>
      <c r="U2396"/>
      <c r="V2396"/>
      <c r="W2396"/>
      <c r="X2396"/>
      <c r="Y2396"/>
    </row>
    <row r="2397" spans="20:25" x14ac:dyDescent="0.25">
      <c r="T2397"/>
      <c r="U2397"/>
      <c r="V2397"/>
      <c r="W2397"/>
      <c r="X2397"/>
      <c r="Y2397"/>
    </row>
    <row r="2398" spans="20:25" x14ac:dyDescent="0.25">
      <c r="T2398"/>
      <c r="U2398"/>
      <c r="V2398"/>
      <c r="W2398"/>
      <c r="X2398"/>
      <c r="Y2398"/>
    </row>
    <row r="2399" spans="20:25" x14ac:dyDescent="0.25">
      <c r="T2399"/>
      <c r="U2399"/>
      <c r="V2399"/>
      <c r="W2399"/>
      <c r="X2399"/>
      <c r="Y2399"/>
    </row>
    <row r="2400" spans="20:25" x14ac:dyDescent="0.25">
      <c r="T2400"/>
      <c r="U2400"/>
      <c r="V2400"/>
      <c r="W2400"/>
      <c r="X2400"/>
      <c r="Y2400"/>
    </row>
    <row r="2401" spans="20:25" x14ac:dyDescent="0.25">
      <c r="T2401"/>
      <c r="U2401"/>
      <c r="V2401"/>
      <c r="W2401"/>
      <c r="X2401"/>
      <c r="Y2401"/>
    </row>
    <row r="2402" spans="20:25" x14ac:dyDescent="0.25">
      <c r="T2402"/>
      <c r="U2402"/>
      <c r="V2402"/>
      <c r="W2402"/>
      <c r="X2402"/>
      <c r="Y2402"/>
    </row>
    <row r="2403" spans="20:25" x14ac:dyDescent="0.25">
      <c r="T2403"/>
      <c r="U2403"/>
      <c r="V2403"/>
      <c r="W2403"/>
      <c r="X2403"/>
      <c r="Y2403"/>
    </row>
    <row r="2404" spans="20:25" x14ac:dyDescent="0.25">
      <c r="T2404"/>
      <c r="U2404"/>
      <c r="V2404"/>
      <c r="W2404"/>
      <c r="X2404"/>
      <c r="Y2404"/>
    </row>
    <row r="2405" spans="20:25" x14ac:dyDescent="0.25">
      <c r="T2405"/>
      <c r="U2405"/>
      <c r="V2405"/>
      <c r="W2405"/>
      <c r="X2405"/>
      <c r="Y2405"/>
    </row>
    <row r="2406" spans="20:25" x14ac:dyDescent="0.25">
      <c r="T2406"/>
      <c r="U2406"/>
      <c r="V2406"/>
      <c r="W2406"/>
      <c r="X2406"/>
      <c r="Y2406"/>
    </row>
    <row r="2407" spans="20:25" x14ac:dyDescent="0.25">
      <c r="T2407"/>
      <c r="U2407"/>
      <c r="V2407"/>
      <c r="W2407"/>
      <c r="X2407"/>
      <c r="Y2407"/>
    </row>
    <row r="2408" spans="20:25" x14ac:dyDescent="0.25">
      <c r="T2408"/>
      <c r="U2408"/>
      <c r="V2408"/>
      <c r="W2408"/>
      <c r="X2408"/>
      <c r="Y2408"/>
    </row>
    <row r="2409" spans="20:25" x14ac:dyDescent="0.25">
      <c r="T2409"/>
      <c r="U2409"/>
      <c r="V2409"/>
      <c r="W2409"/>
      <c r="X2409"/>
      <c r="Y2409"/>
    </row>
    <row r="2410" spans="20:25" x14ac:dyDescent="0.25">
      <c r="T2410"/>
      <c r="U2410"/>
      <c r="V2410"/>
      <c r="W2410"/>
      <c r="X2410"/>
      <c r="Y2410"/>
    </row>
    <row r="2411" spans="20:25" x14ac:dyDescent="0.25">
      <c r="T2411"/>
      <c r="U2411"/>
      <c r="V2411"/>
      <c r="W2411"/>
      <c r="X2411"/>
      <c r="Y2411"/>
    </row>
    <row r="2412" spans="20:25" x14ac:dyDescent="0.25">
      <c r="T2412"/>
      <c r="U2412"/>
      <c r="V2412"/>
      <c r="W2412"/>
      <c r="X2412"/>
      <c r="Y2412"/>
    </row>
    <row r="2413" spans="20:25" x14ac:dyDescent="0.25">
      <c r="T2413"/>
      <c r="U2413"/>
      <c r="V2413"/>
      <c r="W2413"/>
      <c r="X2413"/>
      <c r="Y2413"/>
    </row>
    <row r="2414" spans="20:25" x14ac:dyDescent="0.25">
      <c r="T2414"/>
      <c r="U2414"/>
      <c r="V2414"/>
      <c r="W2414"/>
      <c r="X2414"/>
      <c r="Y2414"/>
    </row>
    <row r="2415" spans="20:25" x14ac:dyDescent="0.25">
      <c r="T2415"/>
      <c r="U2415"/>
      <c r="V2415"/>
      <c r="W2415"/>
      <c r="X2415"/>
      <c r="Y2415"/>
    </row>
    <row r="2416" spans="20:25" x14ac:dyDescent="0.25">
      <c r="T2416"/>
      <c r="U2416"/>
      <c r="V2416"/>
      <c r="W2416"/>
      <c r="X2416"/>
      <c r="Y2416"/>
    </row>
    <row r="2417" spans="20:25" x14ac:dyDescent="0.25">
      <c r="T2417"/>
      <c r="U2417"/>
      <c r="V2417"/>
      <c r="W2417"/>
      <c r="X2417"/>
      <c r="Y2417"/>
    </row>
    <row r="2418" spans="20:25" x14ac:dyDescent="0.25">
      <c r="T2418"/>
      <c r="U2418"/>
      <c r="V2418"/>
      <c r="W2418"/>
      <c r="X2418"/>
      <c r="Y2418"/>
    </row>
    <row r="2419" spans="20:25" x14ac:dyDescent="0.25">
      <c r="T2419"/>
      <c r="U2419"/>
      <c r="V2419"/>
      <c r="W2419"/>
      <c r="X2419"/>
      <c r="Y2419"/>
    </row>
    <row r="2420" spans="20:25" x14ac:dyDescent="0.25">
      <c r="T2420"/>
      <c r="U2420"/>
      <c r="V2420"/>
      <c r="W2420"/>
      <c r="X2420"/>
      <c r="Y2420"/>
    </row>
    <row r="2421" spans="20:25" x14ac:dyDescent="0.25">
      <c r="T2421"/>
      <c r="U2421"/>
      <c r="V2421"/>
      <c r="W2421"/>
      <c r="X2421"/>
      <c r="Y2421"/>
    </row>
    <row r="2422" spans="20:25" x14ac:dyDescent="0.25">
      <c r="T2422"/>
      <c r="U2422"/>
      <c r="V2422"/>
      <c r="W2422"/>
      <c r="X2422"/>
      <c r="Y2422"/>
    </row>
    <row r="2423" spans="20:25" x14ac:dyDescent="0.25">
      <c r="T2423"/>
      <c r="U2423"/>
      <c r="V2423"/>
      <c r="W2423"/>
      <c r="X2423"/>
      <c r="Y2423"/>
    </row>
    <row r="2424" spans="20:25" x14ac:dyDescent="0.25">
      <c r="T2424"/>
      <c r="U2424"/>
      <c r="V2424"/>
      <c r="W2424"/>
      <c r="X2424"/>
      <c r="Y2424"/>
    </row>
    <row r="2425" spans="20:25" x14ac:dyDescent="0.25">
      <c r="T2425"/>
      <c r="U2425"/>
      <c r="V2425"/>
      <c r="W2425"/>
      <c r="X2425"/>
      <c r="Y2425"/>
    </row>
    <row r="2426" spans="20:25" x14ac:dyDescent="0.25">
      <c r="T2426"/>
      <c r="U2426"/>
      <c r="V2426"/>
      <c r="W2426"/>
      <c r="X2426"/>
      <c r="Y2426"/>
    </row>
    <row r="2427" spans="20:25" x14ac:dyDescent="0.25">
      <c r="T2427"/>
      <c r="U2427"/>
      <c r="V2427"/>
      <c r="W2427"/>
      <c r="X2427"/>
      <c r="Y2427"/>
    </row>
    <row r="2428" spans="20:25" x14ac:dyDescent="0.25">
      <c r="T2428"/>
      <c r="U2428"/>
      <c r="V2428"/>
      <c r="W2428"/>
      <c r="X2428"/>
      <c r="Y2428"/>
    </row>
    <row r="2429" spans="20:25" x14ac:dyDescent="0.25">
      <c r="T2429"/>
      <c r="U2429"/>
      <c r="V2429"/>
      <c r="W2429"/>
      <c r="X2429"/>
      <c r="Y2429"/>
    </row>
    <row r="2430" spans="20:25" x14ac:dyDescent="0.25">
      <c r="T2430"/>
      <c r="U2430"/>
      <c r="V2430"/>
      <c r="W2430"/>
      <c r="X2430"/>
      <c r="Y2430"/>
    </row>
    <row r="2431" spans="20:25" x14ac:dyDescent="0.25">
      <c r="T2431"/>
      <c r="U2431"/>
      <c r="V2431"/>
      <c r="W2431"/>
      <c r="X2431"/>
      <c r="Y2431"/>
    </row>
    <row r="2432" spans="20:25" x14ac:dyDescent="0.25">
      <c r="T2432"/>
      <c r="U2432"/>
      <c r="V2432"/>
      <c r="W2432"/>
      <c r="X2432"/>
      <c r="Y2432"/>
    </row>
    <row r="2433" spans="20:25" x14ac:dyDescent="0.25">
      <c r="T2433"/>
      <c r="U2433"/>
      <c r="V2433"/>
      <c r="W2433"/>
      <c r="X2433"/>
      <c r="Y2433"/>
    </row>
    <row r="2434" spans="20:25" x14ac:dyDescent="0.25">
      <c r="T2434"/>
      <c r="U2434"/>
      <c r="V2434"/>
      <c r="W2434"/>
      <c r="X2434"/>
      <c r="Y2434"/>
    </row>
    <row r="2435" spans="20:25" x14ac:dyDescent="0.25">
      <c r="T2435"/>
      <c r="U2435"/>
      <c r="V2435"/>
      <c r="W2435"/>
      <c r="X2435"/>
      <c r="Y2435"/>
    </row>
    <row r="2436" spans="20:25" x14ac:dyDescent="0.25">
      <c r="T2436"/>
      <c r="U2436"/>
      <c r="V2436"/>
      <c r="W2436"/>
      <c r="X2436"/>
      <c r="Y2436"/>
    </row>
    <row r="2437" spans="20:25" x14ac:dyDescent="0.25">
      <c r="T2437"/>
      <c r="U2437"/>
      <c r="V2437"/>
      <c r="W2437"/>
      <c r="X2437"/>
      <c r="Y2437"/>
    </row>
    <row r="2438" spans="20:25" x14ac:dyDescent="0.25">
      <c r="T2438"/>
      <c r="U2438"/>
      <c r="V2438"/>
      <c r="W2438"/>
      <c r="X2438"/>
      <c r="Y2438"/>
    </row>
    <row r="2439" spans="20:25" x14ac:dyDescent="0.25">
      <c r="T2439"/>
      <c r="U2439"/>
      <c r="V2439"/>
      <c r="W2439"/>
      <c r="X2439"/>
      <c r="Y2439"/>
    </row>
    <row r="2440" spans="20:25" x14ac:dyDescent="0.25">
      <c r="T2440"/>
      <c r="U2440"/>
      <c r="V2440"/>
      <c r="W2440"/>
      <c r="X2440"/>
      <c r="Y2440"/>
    </row>
    <row r="2441" spans="20:25" x14ac:dyDescent="0.25">
      <c r="T2441"/>
      <c r="U2441"/>
      <c r="V2441"/>
      <c r="W2441"/>
      <c r="X2441"/>
      <c r="Y2441"/>
    </row>
    <row r="2442" spans="20:25" x14ac:dyDescent="0.25">
      <c r="T2442"/>
      <c r="U2442"/>
      <c r="V2442"/>
      <c r="W2442"/>
      <c r="X2442"/>
      <c r="Y2442"/>
    </row>
    <row r="2443" spans="20:25" x14ac:dyDescent="0.25">
      <c r="T2443"/>
      <c r="U2443"/>
      <c r="V2443"/>
      <c r="W2443"/>
      <c r="X2443"/>
      <c r="Y2443"/>
    </row>
    <row r="2444" spans="20:25" x14ac:dyDescent="0.25">
      <c r="T2444"/>
      <c r="U2444"/>
      <c r="V2444"/>
      <c r="W2444"/>
      <c r="X2444"/>
      <c r="Y2444"/>
    </row>
    <row r="2445" spans="20:25" x14ac:dyDescent="0.25">
      <c r="T2445"/>
      <c r="U2445"/>
      <c r="V2445"/>
      <c r="W2445"/>
      <c r="X2445"/>
      <c r="Y2445"/>
    </row>
    <row r="2446" spans="20:25" x14ac:dyDescent="0.25">
      <c r="T2446"/>
      <c r="U2446"/>
      <c r="V2446"/>
      <c r="W2446"/>
      <c r="X2446"/>
      <c r="Y2446"/>
    </row>
    <row r="2447" spans="20:25" x14ac:dyDescent="0.25">
      <c r="T2447"/>
      <c r="U2447"/>
      <c r="V2447"/>
      <c r="W2447"/>
      <c r="X2447"/>
      <c r="Y2447"/>
    </row>
    <row r="2448" spans="20:25" x14ac:dyDescent="0.25">
      <c r="T2448"/>
      <c r="U2448"/>
      <c r="V2448"/>
      <c r="W2448"/>
      <c r="X2448"/>
      <c r="Y2448"/>
    </row>
    <row r="2449" spans="20:25" x14ac:dyDescent="0.25">
      <c r="T2449"/>
      <c r="U2449"/>
      <c r="V2449"/>
      <c r="W2449"/>
      <c r="X2449"/>
      <c r="Y2449"/>
    </row>
    <row r="2450" spans="20:25" x14ac:dyDescent="0.25">
      <c r="T2450"/>
      <c r="U2450"/>
      <c r="V2450"/>
      <c r="W2450"/>
      <c r="X2450"/>
      <c r="Y2450"/>
    </row>
    <row r="2451" spans="20:25" x14ac:dyDescent="0.25">
      <c r="T2451"/>
      <c r="U2451"/>
      <c r="V2451"/>
      <c r="W2451"/>
      <c r="X2451"/>
      <c r="Y2451"/>
    </row>
    <row r="2452" spans="20:25" x14ac:dyDescent="0.25">
      <c r="T2452"/>
      <c r="U2452"/>
      <c r="V2452"/>
      <c r="W2452"/>
      <c r="X2452"/>
      <c r="Y2452"/>
    </row>
    <row r="2453" spans="20:25" x14ac:dyDescent="0.25">
      <c r="T2453"/>
      <c r="U2453"/>
      <c r="V2453"/>
      <c r="W2453"/>
      <c r="X2453"/>
      <c r="Y2453"/>
    </row>
    <row r="2454" spans="20:25" x14ac:dyDescent="0.25">
      <c r="T2454"/>
      <c r="U2454"/>
      <c r="V2454"/>
      <c r="W2454"/>
      <c r="X2454"/>
      <c r="Y2454"/>
    </row>
    <row r="2455" spans="20:25" x14ac:dyDescent="0.25">
      <c r="T2455"/>
      <c r="U2455"/>
      <c r="V2455"/>
      <c r="W2455"/>
      <c r="X2455"/>
      <c r="Y2455"/>
    </row>
    <row r="2456" spans="20:25" x14ac:dyDescent="0.25">
      <c r="T2456"/>
      <c r="U2456"/>
      <c r="V2456"/>
      <c r="W2456"/>
      <c r="X2456"/>
      <c r="Y2456"/>
    </row>
    <row r="2457" spans="20:25" x14ac:dyDescent="0.25">
      <c r="T2457"/>
      <c r="U2457"/>
      <c r="V2457"/>
      <c r="W2457"/>
      <c r="X2457"/>
      <c r="Y2457"/>
    </row>
    <row r="2458" spans="20:25" x14ac:dyDescent="0.25">
      <c r="T2458"/>
      <c r="U2458"/>
      <c r="V2458"/>
      <c r="W2458"/>
      <c r="X2458"/>
      <c r="Y2458"/>
    </row>
    <row r="2459" spans="20:25" x14ac:dyDescent="0.25">
      <c r="T2459"/>
      <c r="U2459"/>
      <c r="V2459"/>
      <c r="W2459"/>
      <c r="X2459"/>
      <c r="Y2459"/>
    </row>
    <row r="2460" spans="20:25" x14ac:dyDescent="0.25">
      <c r="T2460"/>
      <c r="U2460"/>
      <c r="V2460"/>
      <c r="W2460"/>
      <c r="X2460"/>
      <c r="Y2460"/>
    </row>
    <row r="2461" spans="20:25" x14ac:dyDescent="0.25">
      <c r="T2461"/>
      <c r="U2461"/>
      <c r="V2461"/>
      <c r="W2461"/>
      <c r="X2461"/>
      <c r="Y2461"/>
    </row>
    <row r="2462" spans="20:25" x14ac:dyDescent="0.25">
      <c r="T2462"/>
      <c r="U2462"/>
      <c r="V2462"/>
      <c r="W2462"/>
      <c r="X2462"/>
      <c r="Y2462"/>
    </row>
    <row r="2463" spans="20:25" x14ac:dyDescent="0.25">
      <c r="T2463"/>
      <c r="U2463"/>
      <c r="V2463"/>
      <c r="W2463"/>
      <c r="X2463"/>
      <c r="Y2463"/>
    </row>
    <row r="2464" spans="20:25" x14ac:dyDescent="0.25">
      <c r="T2464"/>
      <c r="U2464"/>
      <c r="V2464"/>
      <c r="W2464"/>
      <c r="X2464"/>
      <c r="Y2464"/>
    </row>
    <row r="2465" spans="20:25" x14ac:dyDescent="0.25">
      <c r="T2465"/>
      <c r="U2465"/>
      <c r="V2465"/>
      <c r="W2465"/>
      <c r="X2465"/>
      <c r="Y2465"/>
    </row>
    <row r="2466" spans="20:25" x14ac:dyDescent="0.25">
      <c r="T2466"/>
      <c r="U2466"/>
      <c r="V2466"/>
      <c r="W2466"/>
      <c r="X2466"/>
      <c r="Y2466"/>
    </row>
    <row r="2467" spans="20:25" x14ac:dyDescent="0.25">
      <c r="T2467"/>
      <c r="U2467"/>
      <c r="V2467"/>
      <c r="W2467"/>
      <c r="X2467"/>
      <c r="Y2467"/>
    </row>
    <row r="2468" spans="20:25" x14ac:dyDescent="0.25">
      <c r="T2468"/>
      <c r="U2468"/>
      <c r="V2468"/>
      <c r="W2468"/>
      <c r="X2468"/>
      <c r="Y2468"/>
    </row>
    <row r="2469" spans="20:25" x14ac:dyDescent="0.25">
      <c r="T2469"/>
      <c r="U2469"/>
      <c r="V2469"/>
      <c r="W2469"/>
      <c r="X2469"/>
      <c r="Y2469"/>
    </row>
    <row r="2470" spans="20:25" x14ac:dyDescent="0.25">
      <c r="T2470"/>
      <c r="U2470"/>
      <c r="V2470"/>
      <c r="W2470"/>
      <c r="X2470"/>
      <c r="Y2470"/>
    </row>
    <row r="2471" spans="20:25" x14ac:dyDescent="0.25">
      <c r="T2471"/>
      <c r="U2471"/>
      <c r="V2471"/>
      <c r="W2471"/>
      <c r="X2471"/>
      <c r="Y2471"/>
    </row>
    <row r="2472" spans="20:25" x14ac:dyDescent="0.25">
      <c r="T2472"/>
      <c r="U2472"/>
      <c r="V2472"/>
      <c r="W2472"/>
      <c r="X2472"/>
      <c r="Y2472"/>
    </row>
    <row r="2473" spans="20:25" x14ac:dyDescent="0.25">
      <c r="T2473"/>
      <c r="U2473"/>
      <c r="V2473"/>
      <c r="W2473"/>
      <c r="X2473"/>
      <c r="Y2473"/>
    </row>
    <row r="2474" spans="20:25" x14ac:dyDescent="0.25">
      <c r="T2474"/>
      <c r="U2474"/>
      <c r="V2474"/>
      <c r="W2474"/>
      <c r="X2474"/>
      <c r="Y2474"/>
    </row>
    <row r="2475" spans="20:25" x14ac:dyDescent="0.25">
      <c r="T2475"/>
      <c r="U2475"/>
      <c r="V2475"/>
      <c r="W2475"/>
      <c r="X2475"/>
      <c r="Y2475"/>
    </row>
    <row r="2476" spans="20:25" x14ac:dyDescent="0.25">
      <c r="T2476"/>
      <c r="U2476"/>
      <c r="V2476"/>
      <c r="W2476"/>
      <c r="X2476"/>
      <c r="Y2476"/>
    </row>
    <row r="2477" spans="20:25" x14ac:dyDescent="0.25">
      <c r="T2477"/>
      <c r="U2477"/>
      <c r="V2477"/>
      <c r="W2477"/>
      <c r="X2477"/>
      <c r="Y2477"/>
    </row>
    <row r="2478" spans="20:25" x14ac:dyDescent="0.25">
      <c r="T2478"/>
      <c r="U2478"/>
      <c r="V2478"/>
      <c r="W2478"/>
      <c r="X2478"/>
      <c r="Y2478"/>
    </row>
    <row r="2479" spans="20:25" x14ac:dyDescent="0.25">
      <c r="T2479"/>
      <c r="U2479"/>
      <c r="V2479"/>
      <c r="W2479"/>
      <c r="X2479"/>
      <c r="Y2479"/>
    </row>
    <row r="2480" spans="20:25" x14ac:dyDescent="0.25">
      <c r="T2480"/>
      <c r="U2480"/>
      <c r="V2480"/>
      <c r="W2480"/>
      <c r="X2480"/>
      <c r="Y2480"/>
    </row>
    <row r="2481" spans="20:25" x14ac:dyDescent="0.25">
      <c r="T2481"/>
      <c r="U2481"/>
      <c r="V2481"/>
      <c r="W2481"/>
      <c r="X2481"/>
      <c r="Y2481"/>
    </row>
    <row r="2482" spans="20:25" x14ac:dyDescent="0.25">
      <c r="T2482"/>
      <c r="U2482"/>
      <c r="V2482"/>
      <c r="W2482"/>
      <c r="X2482"/>
      <c r="Y2482"/>
    </row>
    <row r="2483" spans="20:25" x14ac:dyDescent="0.25">
      <c r="T2483"/>
      <c r="U2483"/>
      <c r="V2483"/>
      <c r="W2483"/>
      <c r="X2483"/>
      <c r="Y2483"/>
    </row>
    <row r="2484" spans="20:25" x14ac:dyDescent="0.25">
      <c r="T2484"/>
      <c r="U2484"/>
      <c r="V2484"/>
      <c r="W2484"/>
      <c r="X2484"/>
      <c r="Y2484"/>
    </row>
    <row r="2485" spans="20:25" x14ac:dyDescent="0.25">
      <c r="T2485"/>
      <c r="U2485"/>
      <c r="V2485"/>
      <c r="W2485"/>
      <c r="X2485"/>
      <c r="Y2485"/>
    </row>
    <row r="2486" spans="20:25" x14ac:dyDescent="0.25">
      <c r="T2486"/>
      <c r="U2486"/>
      <c r="V2486"/>
      <c r="W2486"/>
      <c r="X2486"/>
      <c r="Y2486"/>
    </row>
    <row r="2487" spans="20:25" x14ac:dyDescent="0.25">
      <c r="T2487"/>
      <c r="U2487"/>
      <c r="V2487"/>
      <c r="W2487"/>
      <c r="X2487"/>
      <c r="Y2487"/>
    </row>
    <row r="2488" spans="20:25" x14ac:dyDescent="0.25">
      <c r="T2488"/>
      <c r="U2488"/>
      <c r="V2488"/>
      <c r="W2488"/>
      <c r="X2488"/>
      <c r="Y2488"/>
    </row>
    <row r="2489" spans="20:25" x14ac:dyDescent="0.25">
      <c r="T2489"/>
      <c r="U2489"/>
      <c r="V2489"/>
      <c r="W2489"/>
      <c r="X2489"/>
      <c r="Y2489"/>
    </row>
    <row r="2490" spans="20:25" x14ac:dyDescent="0.25">
      <c r="T2490"/>
      <c r="U2490"/>
      <c r="V2490"/>
      <c r="W2490"/>
      <c r="X2490"/>
      <c r="Y2490"/>
    </row>
    <row r="2491" spans="20:25" x14ac:dyDescent="0.25">
      <c r="T2491"/>
      <c r="U2491"/>
      <c r="V2491"/>
      <c r="W2491"/>
      <c r="X2491"/>
      <c r="Y2491"/>
    </row>
    <row r="2492" spans="20:25" x14ac:dyDescent="0.25">
      <c r="T2492"/>
      <c r="U2492"/>
      <c r="V2492"/>
      <c r="W2492"/>
      <c r="X2492"/>
      <c r="Y2492"/>
    </row>
    <row r="2493" spans="20:25" x14ac:dyDescent="0.25">
      <c r="T2493"/>
      <c r="U2493"/>
      <c r="V2493"/>
      <c r="W2493"/>
      <c r="X2493"/>
      <c r="Y2493"/>
    </row>
    <row r="2494" spans="20:25" x14ac:dyDescent="0.25">
      <c r="T2494"/>
      <c r="U2494"/>
      <c r="V2494"/>
      <c r="W2494"/>
      <c r="X2494"/>
      <c r="Y2494"/>
    </row>
    <row r="2495" spans="20:25" x14ac:dyDescent="0.25">
      <c r="T2495"/>
      <c r="U2495"/>
      <c r="V2495"/>
      <c r="W2495"/>
      <c r="X2495"/>
      <c r="Y2495"/>
    </row>
    <row r="2496" spans="20:25" x14ac:dyDescent="0.25">
      <c r="T2496"/>
      <c r="U2496"/>
      <c r="V2496"/>
      <c r="W2496"/>
      <c r="X2496"/>
      <c r="Y2496"/>
    </row>
    <row r="2497" spans="20:25" x14ac:dyDescent="0.25">
      <c r="T2497"/>
      <c r="U2497"/>
      <c r="V2497"/>
      <c r="W2497"/>
      <c r="X2497"/>
      <c r="Y2497"/>
    </row>
    <row r="2498" spans="20:25" x14ac:dyDescent="0.25">
      <c r="T2498"/>
      <c r="U2498"/>
      <c r="V2498"/>
      <c r="W2498"/>
      <c r="X2498"/>
      <c r="Y2498"/>
    </row>
    <row r="2499" spans="20:25" x14ac:dyDescent="0.25">
      <c r="T2499"/>
      <c r="U2499"/>
      <c r="V2499"/>
      <c r="W2499"/>
      <c r="X2499"/>
      <c r="Y2499"/>
    </row>
    <row r="2500" spans="20:25" x14ac:dyDescent="0.25">
      <c r="T2500"/>
      <c r="U2500"/>
      <c r="V2500"/>
      <c r="W2500"/>
      <c r="X2500"/>
      <c r="Y2500"/>
    </row>
    <row r="2501" spans="20:25" x14ac:dyDescent="0.25">
      <c r="T2501"/>
      <c r="U2501"/>
      <c r="V2501"/>
      <c r="W2501"/>
      <c r="X2501"/>
      <c r="Y2501"/>
    </row>
    <row r="2502" spans="20:25" x14ac:dyDescent="0.25">
      <c r="T2502"/>
      <c r="U2502"/>
      <c r="V2502"/>
      <c r="W2502"/>
      <c r="X2502"/>
      <c r="Y2502"/>
    </row>
    <row r="2503" spans="20:25" x14ac:dyDescent="0.25">
      <c r="T2503"/>
      <c r="U2503"/>
      <c r="V2503"/>
      <c r="W2503"/>
      <c r="X2503"/>
      <c r="Y2503"/>
    </row>
    <row r="2504" spans="20:25" x14ac:dyDescent="0.25">
      <c r="T2504"/>
      <c r="U2504"/>
      <c r="V2504"/>
      <c r="W2504"/>
      <c r="X2504"/>
      <c r="Y2504"/>
    </row>
    <row r="2505" spans="20:25" x14ac:dyDescent="0.25">
      <c r="T2505"/>
      <c r="U2505"/>
      <c r="V2505"/>
      <c r="W2505"/>
      <c r="X2505"/>
      <c r="Y2505"/>
    </row>
    <row r="2506" spans="20:25" x14ac:dyDescent="0.25">
      <c r="T2506"/>
      <c r="U2506"/>
      <c r="V2506"/>
      <c r="W2506"/>
      <c r="X2506"/>
      <c r="Y2506"/>
    </row>
    <row r="2507" spans="20:25" x14ac:dyDescent="0.25">
      <c r="T2507"/>
      <c r="U2507"/>
      <c r="V2507"/>
      <c r="W2507"/>
      <c r="X2507"/>
      <c r="Y2507"/>
    </row>
    <row r="2508" spans="20:25" x14ac:dyDescent="0.25">
      <c r="T2508"/>
      <c r="U2508"/>
      <c r="V2508"/>
      <c r="W2508"/>
      <c r="X2508"/>
      <c r="Y2508"/>
    </row>
    <row r="2509" spans="20:25" x14ac:dyDescent="0.25">
      <c r="T2509"/>
      <c r="U2509"/>
      <c r="V2509"/>
      <c r="W2509"/>
      <c r="X2509"/>
      <c r="Y2509"/>
    </row>
    <row r="2510" spans="20:25" x14ac:dyDescent="0.25">
      <c r="T2510"/>
      <c r="U2510"/>
      <c r="V2510"/>
      <c r="W2510"/>
      <c r="X2510"/>
      <c r="Y2510"/>
    </row>
    <row r="2511" spans="20:25" x14ac:dyDescent="0.25">
      <c r="T2511"/>
      <c r="U2511"/>
      <c r="V2511"/>
      <c r="W2511"/>
      <c r="X2511"/>
      <c r="Y2511"/>
    </row>
    <row r="2512" spans="20:25" x14ac:dyDescent="0.25">
      <c r="T2512"/>
      <c r="U2512"/>
      <c r="V2512"/>
      <c r="W2512"/>
      <c r="X2512"/>
      <c r="Y2512"/>
    </row>
    <row r="2513" spans="20:25" x14ac:dyDescent="0.25">
      <c r="T2513"/>
      <c r="U2513"/>
      <c r="V2513"/>
      <c r="W2513"/>
      <c r="X2513"/>
      <c r="Y2513"/>
    </row>
    <row r="2514" spans="20:25" x14ac:dyDescent="0.25">
      <c r="T2514"/>
      <c r="U2514"/>
      <c r="V2514"/>
      <c r="W2514"/>
      <c r="X2514"/>
      <c r="Y2514"/>
    </row>
    <row r="2515" spans="20:25" x14ac:dyDescent="0.25">
      <c r="T2515"/>
      <c r="U2515"/>
      <c r="V2515"/>
      <c r="W2515"/>
      <c r="X2515"/>
      <c r="Y2515"/>
    </row>
    <row r="2516" spans="20:25" x14ac:dyDescent="0.25">
      <c r="T2516"/>
      <c r="U2516"/>
      <c r="V2516"/>
      <c r="W2516"/>
      <c r="X2516"/>
      <c r="Y2516"/>
    </row>
    <row r="2517" spans="20:25" x14ac:dyDescent="0.25">
      <c r="T2517"/>
      <c r="U2517"/>
      <c r="V2517"/>
      <c r="W2517"/>
      <c r="X2517"/>
      <c r="Y2517"/>
    </row>
    <row r="2518" spans="20:25" x14ac:dyDescent="0.25">
      <c r="T2518"/>
      <c r="U2518"/>
      <c r="V2518"/>
      <c r="W2518"/>
      <c r="X2518"/>
      <c r="Y2518"/>
    </row>
    <row r="2519" spans="20:25" x14ac:dyDescent="0.25">
      <c r="T2519"/>
      <c r="U2519"/>
      <c r="V2519"/>
      <c r="W2519"/>
      <c r="X2519"/>
      <c r="Y2519"/>
    </row>
    <row r="2520" spans="20:25" x14ac:dyDescent="0.25">
      <c r="T2520"/>
      <c r="U2520"/>
      <c r="V2520"/>
      <c r="W2520"/>
      <c r="X2520"/>
      <c r="Y2520"/>
    </row>
    <row r="2521" spans="20:25" x14ac:dyDescent="0.25">
      <c r="T2521"/>
      <c r="U2521"/>
      <c r="V2521"/>
      <c r="W2521"/>
      <c r="X2521"/>
      <c r="Y2521"/>
    </row>
    <row r="2522" spans="20:25" x14ac:dyDescent="0.25">
      <c r="T2522"/>
      <c r="U2522"/>
      <c r="V2522"/>
      <c r="W2522"/>
      <c r="X2522"/>
      <c r="Y2522"/>
    </row>
    <row r="2523" spans="20:25" x14ac:dyDescent="0.25">
      <c r="T2523"/>
      <c r="U2523"/>
      <c r="V2523"/>
      <c r="W2523"/>
      <c r="X2523"/>
      <c r="Y2523"/>
    </row>
    <row r="2524" spans="20:25" x14ac:dyDescent="0.25">
      <c r="T2524"/>
      <c r="U2524"/>
      <c r="V2524"/>
      <c r="W2524"/>
      <c r="X2524"/>
      <c r="Y2524"/>
    </row>
    <row r="2525" spans="20:25" x14ac:dyDescent="0.25">
      <c r="T2525"/>
      <c r="U2525"/>
      <c r="V2525"/>
      <c r="W2525"/>
      <c r="X2525"/>
      <c r="Y2525"/>
    </row>
    <row r="2526" spans="20:25" x14ac:dyDescent="0.25">
      <c r="T2526"/>
      <c r="U2526"/>
      <c r="V2526"/>
      <c r="W2526"/>
      <c r="X2526"/>
      <c r="Y2526"/>
    </row>
    <row r="2527" spans="20:25" x14ac:dyDescent="0.25">
      <c r="T2527"/>
      <c r="U2527"/>
      <c r="V2527"/>
      <c r="W2527"/>
      <c r="X2527"/>
      <c r="Y2527"/>
    </row>
    <row r="2528" spans="20:25" x14ac:dyDescent="0.25">
      <c r="T2528"/>
      <c r="U2528"/>
      <c r="V2528"/>
      <c r="W2528"/>
      <c r="X2528"/>
      <c r="Y2528"/>
    </row>
    <row r="2529" spans="20:25" x14ac:dyDescent="0.25">
      <c r="T2529"/>
      <c r="U2529"/>
      <c r="V2529"/>
      <c r="W2529"/>
      <c r="X2529"/>
      <c r="Y2529"/>
    </row>
    <row r="2530" spans="20:25" x14ac:dyDescent="0.25">
      <c r="T2530"/>
      <c r="U2530"/>
      <c r="V2530"/>
      <c r="W2530"/>
      <c r="X2530"/>
      <c r="Y2530"/>
    </row>
    <row r="2531" spans="20:25" x14ac:dyDescent="0.25">
      <c r="T2531"/>
      <c r="U2531"/>
      <c r="V2531"/>
      <c r="W2531"/>
      <c r="X2531"/>
      <c r="Y2531"/>
    </row>
    <row r="2532" spans="20:25" x14ac:dyDescent="0.25">
      <c r="T2532"/>
      <c r="U2532"/>
      <c r="V2532"/>
      <c r="W2532"/>
      <c r="X2532"/>
      <c r="Y2532"/>
    </row>
    <row r="2533" spans="20:25" x14ac:dyDescent="0.25">
      <c r="T2533"/>
      <c r="U2533"/>
      <c r="V2533"/>
      <c r="W2533"/>
      <c r="X2533"/>
      <c r="Y2533"/>
    </row>
    <row r="2534" spans="20:25" x14ac:dyDescent="0.25">
      <c r="T2534"/>
      <c r="U2534"/>
      <c r="V2534"/>
      <c r="W2534"/>
      <c r="X2534"/>
      <c r="Y2534"/>
    </row>
    <row r="2535" spans="20:25" x14ac:dyDescent="0.25">
      <c r="T2535"/>
      <c r="U2535"/>
      <c r="V2535"/>
      <c r="W2535"/>
      <c r="X2535"/>
      <c r="Y2535"/>
    </row>
    <row r="2536" spans="20:25" x14ac:dyDescent="0.25">
      <c r="T2536"/>
      <c r="U2536"/>
      <c r="V2536"/>
      <c r="W2536"/>
      <c r="X2536"/>
      <c r="Y2536"/>
    </row>
    <row r="2537" spans="20:25" x14ac:dyDescent="0.25">
      <c r="T2537"/>
      <c r="U2537"/>
      <c r="V2537"/>
      <c r="W2537"/>
      <c r="X2537"/>
      <c r="Y2537"/>
    </row>
    <row r="2538" spans="20:25" x14ac:dyDescent="0.25">
      <c r="T2538"/>
      <c r="U2538"/>
      <c r="V2538"/>
      <c r="W2538"/>
      <c r="X2538"/>
      <c r="Y2538"/>
    </row>
    <row r="2539" spans="20:25" x14ac:dyDescent="0.25">
      <c r="T2539"/>
      <c r="U2539"/>
      <c r="V2539"/>
      <c r="W2539"/>
      <c r="X2539"/>
      <c r="Y2539"/>
    </row>
    <row r="2540" spans="20:25" x14ac:dyDescent="0.25">
      <c r="T2540"/>
      <c r="U2540"/>
      <c r="V2540"/>
      <c r="W2540"/>
      <c r="X2540"/>
      <c r="Y2540"/>
    </row>
    <row r="2541" spans="20:25" x14ac:dyDescent="0.25">
      <c r="T2541"/>
      <c r="U2541"/>
      <c r="V2541"/>
      <c r="W2541"/>
      <c r="X2541"/>
      <c r="Y2541"/>
    </row>
    <row r="2542" spans="20:25" x14ac:dyDescent="0.25">
      <c r="T2542"/>
      <c r="U2542"/>
      <c r="V2542"/>
      <c r="W2542"/>
      <c r="X2542"/>
      <c r="Y2542"/>
    </row>
    <row r="2543" spans="20:25" x14ac:dyDescent="0.25">
      <c r="T2543"/>
      <c r="U2543"/>
      <c r="V2543"/>
      <c r="W2543"/>
      <c r="X2543"/>
      <c r="Y2543"/>
    </row>
    <row r="2544" spans="20:25" x14ac:dyDescent="0.25">
      <c r="T2544"/>
      <c r="U2544"/>
      <c r="V2544"/>
      <c r="W2544"/>
      <c r="X2544"/>
      <c r="Y2544"/>
    </row>
    <row r="2545" spans="20:25" x14ac:dyDescent="0.25">
      <c r="T2545"/>
      <c r="U2545"/>
      <c r="V2545"/>
      <c r="W2545"/>
      <c r="X2545"/>
      <c r="Y2545"/>
    </row>
    <row r="2546" spans="20:25" x14ac:dyDescent="0.25">
      <c r="T2546"/>
      <c r="U2546"/>
      <c r="V2546"/>
      <c r="W2546"/>
      <c r="X2546"/>
      <c r="Y2546"/>
    </row>
    <row r="2547" spans="20:25" x14ac:dyDescent="0.25">
      <c r="T2547"/>
      <c r="U2547"/>
      <c r="V2547"/>
      <c r="W2547"/>
      <c r="X2547"/>
      <c r="Y2547"/>
    </row>
    <row r="2548" spans="20:25" x14ac:dyDescent="0.25">
      <c r="T2548"/>
      <c r="U2548"/>
      <c r="V2548"/>
      <c r="W2548"/>
      <c r="X2548"/>
      <c r="Y2548"/>
    </row>
    <row r="2549" spans="20:25" x14ac:dyDescent="0.25">
      <c r="T2549"/>
      <c r="U2549"/>
      <c r="V2549"/>
      <c r="W2549"/>
      <c r="X2549"/>
      <c r="Y2549"/>
    </row>
    <row r="2550" spans="20:25" x14ac:dyDescent="0.25">
      <c r="T2550"/>
      <c r="U2550"/>
      <c r="V2550"/>
      <c r="W2550"/>
      <c r="X2550"/>
      <c r="Y2550"/>
    </row>
    <row r="2551" spans="20:25" x14ac:dyDescent="0.25">
      <c r="T2551"/>
      <c r="U2551"/>
      <c r="V2551"/>
      <c r="W2551"/>
      <c r="X2551"/>
      <c r="Y2551"/>
    </row>
    <row r="2552" spans="20:25" x14ac:dyDescent="0.25">
      <c r="T2552"/>
      <c r="U2552"/>
      <c r="V2552"/>
      <c r="W2552"/>
      <c r="X2552"/>
      <c r="Y2552"/>
    </row>
    <row r="2553" spans="20:25" x14ac:dyDescent="0.25">
      <c r="T2553"/>
      <c r="U2553"/>
      <c r="V2553"/>
      <c r="W2553"/>
      <c r="X2553"/>
      <c r="Y2553"/>
    </row>
    <row r="2554" spans="20:25" x14ac:dyDescent="0.25">
      <c r="T2554"/>
      <c r="U2554"/>
      <c r="V2554"/>
      <c r="W2554"/>
      <c r="X2554"/>
      <c r="Y2554"/>
    </row>
    <row r="2555" spans="20:25" x14ac:dyDescent="0.25">
      <c r="T2555"/>
      <c r="U2555"/>
      <c r="V2555"/>
      <c r="W2555"/>
      <c r="X2555"/>
      <c r="Y2555"/>
    </row>
    <row r="2556" spans="20:25" x14ac:dyDescent="0.25">
      <c r="T2556"/>
      <c r="U2556"/>
      <c r="V2556"/>
      <c r="W2556"/>
      <c r="X2556"/>
      <c r="Y2556"/>
    </row>
    <row r="2557" spans="20:25" x14ac:dyDescent="0.25">
      <c r="T2557"/>
      <c r="U2557"/>
      <c r="V2557"/>
      <c r="W2557"/>
      <c r="X2557"/>
      <c r="Y2557"/>
    </row>
    <row r="2558" spans="20:25" x14ac:dyDescent="0.25">
      <c r="T2558"/>
      <c r="U2558"/>
      <c r="V2558"/>
      <c r="W2558"/>
      <c r="X2558"/>
      <c r="Y2558"/>
    </row>
    <row r="2559" spans="20:25" x14ac:dyDescent="0.25">
      <c r="T2559"/>
      <c r="U2559"/>
      <c r="V2559"/>
      <c r="W2559"/>
      <c r="X2559"/>
      <c r="Y2559"/>
    </row>
    <row r="2560" spans="20:25" x14ac:dyDescent="0.25">
      <c r="T2560"/>
      <c r="U2560"/>
      <c r="V2560"/>
      <c r="W2560"/>
      <c r="X2560"/>
      <c r="Y2560"/>
    </row>
    <row r="2561" spans="20:25" x14ac:dyDescent="0.25">
      <c r="T2561"/>
      <c r="U2561"/>
      <c r="V2561"/>
      <c r="W2561"/>
      <c r="X2561"/>
      <c r="Y2561"/>
    </row>
    <row r="2562" spans="20:25" x14ac:dyDescent="0.25">
      <c r="T2562"/>
      <c r="U2562"/>
      <c r="V2562"/>
      <c r="W2562"/>
      <c r="X2562"/>
      <c r="Y2562"/>
    </row>
    <row r="2563" spans="20:25" x14ac:dyDescent="0.25">
      <c r="T2563"/>
      <c r="U2563"/>
      <c r="V2563"/>
      <c r="W2563"/>
      <c r="X2563"/>
      <c r="Y2563"/>
    </row>
    <row r="2564" spans="20:25" x14ac:dyDescent="0.25">
      <c r="T2564"/>
      <c r="U2564"/>
      <c r="V2564"/>
      <c r="W2564"/>
      <c r="X2564"/>
      <c r="Y2564"/>
    </row>
    <row r="2565" spans="20:25" x14ac:dyDescent="0.25">
      <c r="T2565"/>
      <c r="U2565"/>
      <c r="V2565"/>
      <c r="W2565"/>
      <c r="X2565"/>
      <c r="Y2565"/>
    </row>
    <row r="2566" spans="20:25" x14ac:dyDescent="0.25">
      <c r="T2566"/>
      <c r="U2566"/>
      <c r="V2566"/>
      <c r="W2566"/>
      <c r="X2566"/>
      <c r="Y2566"/>
    </row>
    <row r="2567" spans="20:25" x14ac:dyDescent="0.25">
      <c r="T2567"/>
      <c r="U2567"/>
      <c r="V2567"/>
      <c r="W2567"/>
      <c r="X2567"/>
      <c r="Y2567"/>
    </row>
    <row r="2568" spans="20:25" x14ac:dyDescent="0.25">
      <c r="T2568"/>
      <c r="U2568"/>
      <c r="V2568"/>
      <c r="W2568"/>
      <c r="X2568"/>
      <c r="Y2568"/>
    </row>
    <row r="2569" spans="20:25" x14ac:dyDescent="0.25">
      <c r="T2569"/>
      <c r="U2569"/>
      <c r="V2569"/>
      <c r="W2569"/>
      <c r="X2569"/>
      <c r="Y2569"/>
    </row>
    <row r="2570" spans="20:25" x14ac:dyDescent="0.25">
      <c r="T2570"/>
      <c r="U2570"/>
      <c r="V2570"/>
      <c r="W2570"/>
      <c r="X2570"/>
      <c r="Y2570"/>
    </row>
    <row r="2571" spans="20:25" x14ac:dyDescent="0.25">
      <c r="T2571"/>
      <c r="U2571"/>
      <c r="V2571"/>
      <c r="W2571"/>
      <c r="X2571"/>
      <c r="Y2571"/>
    </row>
    <row r="2572" spans="20:25" x14ac:dyDescent="0.25">
      <c r="T2572"/>
      <c r="U2572"/>
      <c r="V2572"/>
      <c r="W2572"/>
      <c r="X2572"/>
      <c r="Y2572"/>
    </row>
    <row r="2573" spans="20:25" x14ac:dyDescent="0.25">
      <c r="T2573"/>
      <c r="U2573"/>
      <c r="V2573"/>
      <c r="W2573"/>
      <c r="X2573"/>
      <c r="Y2573"/>
    </row>
    <row r="2574" spans="20:25" x14ac:dyDescent="0.25">
      <c r="T2574"/>
      <c r="U2574"/>
      <c r="V2574"/>
      <c r="W2574"/>
      <c r="X2574"/>
      <c r="Y2574"/>
    </row>
    <row r="2575" spans="20:25" x14ac:dyDescent="0.25">
      <c r="T2575"/>
      <c r="U2575"/>
      <c r="V2575"/>
      <c r="W2575"/>
      <c r="X2575"/>
      <c r="Y2575"/>
    </row>
    <row r="2576" spans="20:25" x14ac:dyDescent="0.25">
      <c r="T2576"/>
      <c r="U2576"/>
      <c r="V2576"/>
      <c r="W2576"/>
      <c r="X2576"/>
      <c r="Y2576"/>
    </row>
    <row r="2577" spans="20:25" x14ac:dyDescent="0.25">
      <c r="T2577"/>
      <c r="U2577"/>
      <c r="V2577"/>
      <c r="W2577"/>
      <c r="X2577"/>
      <c r="Y2577"/>
    </row>
    <row r="2578" spans="20:25" x14ac:dyDescent="0.25">
      <c r="T2578"/>
      <c r="U2578"/>
      <c r="V2578"/>
      <c r="W2578"/>
      <c r="X2578"/>
      <c r="Y2578"/>
    </row>
    <row r="2579" spans="20:25" x14ac:dyDescent="0.25">
      <c r="T2579"/>
      <c r="U2579"/>
      <c r="V2579"/>
      <c r="W2579"/>
      <c r="X2579"/>
      <c r="Y2579"/>
    </row>
    <row r="2580" spans="20:25" x14ac:dyDescent="0.25">
      <c r="T2580"/>
      <c r="U2580"/>
      <c r="V2580"/>
      <c r="W2580"/>
      <c r="X2580"/>
      <c r="Y2580"/>
    </row>
    <row r="2581" spans="20:25" x14ac:dyDescent="0.25">
      <c r="T2581"/>
      <c r="U2581"/>
      <c r="V2581"/>
      <c r="W2581"/>
      <c r="X2581"/>
      <c r="Y2581"/>
    </row>
    <row r="2582" spans="20:25" x14ac:dyDescent="0.25">
      <c r="T2582"/>
      <c r="U2582"/>
      <c r="V2582"/>
      <c r="W2582"/>
      <c r="X2582"/>
      <c r="Y2582"/>
    </row>
    <row r="2583" spans="20:25" x14ac:dyDescent="0.25">
      <c r="T2583"/>
      <c r="U2583"/>
      <c r="V2583"/>
      <c r="W2583"/>
      <c r="X2583"/>
      <c r="Y2583"/>
    </row>
    <row r="2584" spans="20:25" x14ac:dyDescent="0.25">
      <c r="T2584"/>
      <c r="U2584"/>
      <c r="V2584"/>
      <c r="W2584"/>
      <c r="X2584"/>
      <c r="Y2584"/>
    </row>
    <row r="2585" spans="20:25" x14ac:dyDescent="0.25">
      <c r="T2585"/>
      <c r="U2585"/>
      <c r="V2585"/>
      <c r="W2585"/>
      <c r="X2585"/>
      <c r="Y2585"/>
    </row>
    <row r="2586" spans="20:25" x14ac:dyDescent="0.25">
      <c r="T2586"/>
      <c r="U2586"/>
      <c r="V2586"/>
      <c r="W2586"/>
      <c r="X2586"/>
      <c r="Y2586"/>
    </row>
    <row r="2587" spans="20:25" x14ac:dyDescent="0.25">
      <c r="T2587"/>
      <c r="U2587"/>
      <c r="V2587"/>
      <c r="W2587"/>
      <c r="X2587"/>
      <c r="Y2587"/>
    </row>
    <row r="2588" spans="20:25" x14ac:dyDescent="0.25">
      <c r="T2588"/>
      <c r="U2588"/>
      <c r="V2588"/>
      <c r="W2588"/>
      <c r="X2588"/>
      <c r="Y2588"/>
    </row>
    <row r="2589" spans="20:25" x14ac:dyDescent="0.25">
      <c r="T2589"/>
      <c r="U2589"/>
      <c r="V2589"/>
      <c r="W2589"/>
      <c r="X2589"/>
      <c r="Y2589"/>
    </row>
    <row r="2590" spans="20:25" x14ac:dyDescent="0.25">
      <c r="T2590"/>
      <c r="U2590"/>
      <c r="V2590"/>
      <c r="W2590"/>
      <c r="X2590"/>
      <c r="Y2590"/>
    </row>
    <row r="2591" spans="20:25" x14ac:dyDescent="0.25">
      <c r="T2591"/>
      <c r="U2591"/>
      <c r="V2591"/>
      <c r="W2591"/>
      <c r="X2591"/>
      <c r="Y2591"/>
    </row>
    <row r="2592" spans="20:25" x14ac:dyDescent="0.25">
      <c r="T2592"/>
      <c r="U2592"/>
      <c r="V2592"/>
      <c r="W2592"/>
      <c r="X2592"/>
      <c r="Y2592"/>
    </row>
    <row r="2593" spans="20:25" x14ac:dyDescent="0.25">
      <c r="T2593"/>
      <c r="U2593"/>
      <c r="V2593"/>
      <c r="W2593"/>
      <c r="X2593"/>
      <c r="Y2593"/>
    </row>
    <row r="2594" spans="20:25" x14ac:dyDescent="0.25">
      <c r="T2594"/>
      <c r="U2594"/>
      <c r="V2594"/>
      <c r="W2594"/>
      <c r="X2594"/>
      <c r="Y2594"/>
    </row>
    <row r="2595" spans="20:25" x14ac:dyDescent="0.25">
      <c r="T2595"/>
      <c r="U2595"/>
      <c r="V2595"/>
      <c r="W2595"/>
      <c r="X2595"/>
      <c r="Y2595"/>
    </row>
    <row r="2596" spans="20:25" x14ac:dyDescent="0.25">
      <c r="T2596"/>
      <c r="U2596"/>
      <c r="V2596"/>
      <c r="W2596"/>
      <c r="X2596"/>
      <c r="Y2596"/>
    </row>
    <row r="2597" spans="20:25" x14ac:dyDescent="0.25">
      <c r="T2597"/>
      <c r="U2597"/>
      <c r="V2597"/>
      <c r="W2597"/>
      <c r="X2597"/>
      <c r="Y2597"/>
    </row>
    <row r="2598" spans="20:25" x14ac:dyDescent="0.25">
      <c r="T2598"/>
      <c r="U2598"/>
      <c r="V2598"/>
      <c r="W2598"/>
      <c r="X2598"/>
      <c r="Y2598"/>
    </row>
    <row r="2599" spans="20:25" x14ac:dyDescent="0.25">
      <c r="T2599"/>
      <c r="U2599"/>
      <c r="V2599"/>
      <c r="W2599"/>
      <c r="X2599"/>
      <c r="Y2599"/>
    </row>
    <row r="2600" spans="20:25" x14ac:dyDescent="0.25">
      <c r="T2600"/>
      <c r="U2600"/>
      <c r="V2600"/>
      <c r="W2600"/>
      <c r="X2600"/>
      <c r="Y2600"/>
    </row>
    <row r="2601" spans="20:25" x14ac:dyDescent="0.25">
      <c r="T2601"/>
      <c r="U2601"/>
      <c r="V2601"/>
      <c r="W2601"/>
      <c r="X2601"/>
      <c r="Y2601"/>
    </row>
    <row r="2602" spans="20:25" x14ac:dyDescent="0.25">
      <c r="T2602"/>
      <c r="U2602"/>
      <c r="V2602"/>
      <c r="W2602"/>
      <c r="X2602"/>
      <c r="Y2602"/>
    </row>
    <row r="2603" spans="20:25" x14ac:dyDescent="0.25">
      <c r="T2603"/>
      <c r="U2603"/>
      <c r="V2603"/>
      <c r="W2603"/>
      <c r="X2603"/>
      <c r="Y2603"/>
    </row>
    <row r="2604" spans="20:25" x14ac:dyDescent="0.25">
      <c r="T2604"/>
      <c r="U2604"/>
      <c r="V2604"/>
      <c r="W2604"/>
      <c r="X2604"/>
      <c r="Y2604"/>
    </row>
    <row r="2605" spans="20:25" x14ac:dyDescent="0.25">
      <c r="T2605"/>
      <c r="U2605"/>
      <c r="V2605"/>
      <c r="W2605"/>
      <c r="X2605"/>
      <c r="Y2605"/>
    </row>
    <row r="2606" spans="20:25" x14ac:dyDescent="0.25">
      <c r="T2606"/>
      <c r="U2606"/>
      <c r="V2606"/>
      <c r="W2606"/>
      <c r="X2606"/>
      <c r="Y2606"/>
    </row>
    <row r="2607" spans="20:25" x14ac:dyDescent="0.25">
      <c r="T2607"/>
      <c r="U2607"/>
      <c r="V2607"/>
      <c r="W2607"/>
      <c r="X2607"/>
      <c r="Y2607"/>
    </row>
    <row r="2608" spans="20:25" x14ac:dyDescent="0.25">
      <c r="T2608"/>
      <c r="U2608"/>
      <c r="V2608"/>
      <c r="W2608"/>
      <c r="X2608"/>
      <c r="Y2608"/>
    </row>
    <row r="2609" spans="20:25" x14ac:dyDescent="0.25">
      <c r="T2609"/>
      <c r="U2609"/>
      <c r="V2609"/>
      <c r="W2609"/>
      <c r="X2609"/>
      <c r="Y2609"/>
    </row>
    <row r="2610" spans="20:25" x14ac:dyDescent="0.25">
      <c r="T2610"/>
      <c r="U2610"/>
      <c r="V2610"/>
      <c r="W2610"/>
      <c r="X2610"/>
      <c r="Y2610"/>
    </row>
    <row r="2611" spans="20:25" x14ac:dyDescent="0.25">
      <c r="T2611"/>
      <c r="U2611"/>
      <c r="V2611"/>
      <c r="W2611"/>
      <c r="X2611"/>
      <c r="Y2611"/>
    </row>
    <row r="2612" spans="20:25" x14ac:dyDescent="0.25">
      <c r="T2612"/>
      <c r="U2612"/>
      <c r="V2612"/>
      <c r="W2612"/>
      <c r="X2612"/>
      <c r="Y2612"/>
    </row>
    <row r="2613" spans="20:25" x14ac:dyDescent="0.25">
      <c r="T2613"/>
      <c r="U2613"/>
      <c r="V2613"/>
      <c r="W2613"/>
      <c r="X2613"/>
      <c r="Y2613"/>
    </row>
    <row r="2614" spans="20:25" x14ac:dyDescent="0.25">
      <c r="T2614"/>
      <c r="U2614"/>
      <c r="V2614"/>
      <c r="W2614"/>
      <c r="X2614"/>
      <c r="Y2614"/>
    </row>
    <row r="2615" spans="20:25" x14ac:dyDescent="0.25">
      <c r="T2615"/>
      <c r="U2615"/>
      <c r="V2615"/>
      <c r="W2615"/>
      <c r="X2615"/>
      <c r="Y2615"/>
    </row>
    <row r="2616" spans="20:25" x14ac:dyDescent="0.25">
      <c r="T2616"/>
      <c r="U2616"/>
      <c r="V2616"/>
      <c r="W2616"/>
      <c r="X2616"/>
      <c r="Y2616"/>
    </row>
    <row r="2617" spans="20:25" x14ac:dyDescent="0.25">
      <c r="T2617"/>
      <c r="U2617"/>
      <c r="V2617"/>
      <c r="W2617"/>
      <c r="X2617"/>
      <c r="Y2617"/>
    </row>
    <row r="2618" spans="20:25" x14ac:dyDescent="0.25">
      <c r="T2618"/>
      <c r="U2618"/>
      <c r="V2618"/>
      <c r="W2618"/>
      <c r="X2618"/>
      <c r="Y2618"/>
    </row>
    <row r="2619" spans="20:25" x14ac:dyDescent="0.25">
      <c r="T2619"/>
      <c r="U2619"/>
      <c r="V2619"/>
      <c r="W2619"/>
      <c r="X2619"/>
      <c r="Y2619"/>
    </row>
    <row r="2620" spans="20:25" x14ac:dyDescent="0.25">
      <c r="T2620"/>
      <c r="U2620"/>
      <c r="V2620"/>
      <c r="W2620"/>
      <c r="X2620"/>
      <c r="Y2620"/>
    </row>
    <row r="2621" spans="20:25" x14ac:dyDescent="0.25">
      <c r="T2621"/>
      <c r="U2621"/>
      <c r="V2621"/>
      <c r="W2621"/>
      <c r="X2621"/>
      <c r="Y2621"/>
    </row>
    <row r="2622" spans="20:25" x14ac:dyDescent="0.25">
      <c r="T2622"/>
      <c r="U2622"/>
      <c r="V2622"/>
      <c r="W2622"/>
      <c r="X2622"/>
      <c r="Y2622"/>
    </row>
    <row r="2623" spans="20:25" x14ac:dyDescent="0.25">
      <c r="T2623"/>
      <c r="U2623"/>
      <c r="V2623"/>
      <c r="W2623"/>
      <c r="X2623"/>
      <c r="Y2623"/>
    </row>
    <row r="2624" spans="20:25" x14ac:dyDescent="0.25">
      <c r="T2624"/>
      <c r="U2624"/>
      <c r="V2624"/>
      <c r="W2624"/>
      <c r="X2624"/>
      <c r="Y2624"/>
    </row>
    <row r="2625" spans="20:25" x14ac:dyDescent="0.25">
      <c r="T2625"/>
      <c r="U2625"/>
      <c r="V2625"/>
      <c r="W2625"/>
      <c r="X2625"/>
      <c r="Y2625"/>
    </row>
    <row r="2626" spans="20:25" x14ac:dyDescent="0.25">
      <c r="T2626"/>
      <c r="U2626"/>
      <c r="V2626"/>
      <c r="W2626"/>
      <c r="X2626"/>
      <c r="Y2626"/>
    </row>
    <row r="2627" spans="20:25" x14ac:dyDescent="0.25">
      <c r="T2627"/>
      <c r="U2627"/>
      <c r="V2627"/>
      <c r="W2627"/>
      <c r="X2627"/>
      <c r="Y2627"/>
    </row>
    <row r="2628" spans="20:25" x14ac:dyDescent="0.25">
      <c r="T2628"/>
      <c r="U2628"/>
      <c r="V2628"/>
      <c r="W2628"/>
      <c r="X2628"/>
      <c r="Y2628"/>
    </row>
    <row r="2629" spans="20:25" x14ac:dyDescent="0.25">
      <c r="T2629"/>
      <c r="U2629"/>
      <c r="V2629"/>
      <c r="W2629"/>
      <c r="X2629"/>
      <c r="Y2629"/>
    </row>
    <row r="2630" spans="20:25" x14ac:dyDescent="0.25">
      <c r="T2630"/>
      <c r="U2630"/>
      <c r="V2630"/>
      <c r="W2630"/>
      <c r="X2630"/>
      <c r="Y2630"/>
    </row>
    <row r="2631" spans="20:25" x14ac:dyDescent="0.25">
      <c r="T2631"/>
      <c r="U2631"/>
      <c r="V2631"/>
      <c r="W2631"/>
      <c r="X2631"/>
      <c r="Y2631"/>
    </row>
    <row r="2632" spans="20:25" x14ac:dyDescent="0.25">
      <c r="T2632"/>
      <c r="U2632"/>
      <c r="V2632"/>
      <c r="W2632"/>
      <c r="X2632"/>
      <c r="Y2632"/>
    </row>
    <row r="2633" spans="20:25" x14ac:dyDescent="0.25">
      <c r="T2633"/>
      <c r="U2633"/>
      <c r="V2633"/>
      <c r="W2633"/>
      <c r="X2633"/>
      <c r="Y2633"/>
    </row>
    <row r="2634" spans="20:25" x14ac:dyDescent="0.25">
      <c r="T2634"/>
      <c r="U2634"/>
      <c r="V2634"/>
      <c r="W2634"/>
      <c r="X2634"/>
      <c r="Y2634"/>
    </row>
    <row r="2635" spans="20:25" x14ac:dyDescent="0.25">
      <c r="T2635"/>
      <c r="U2635"/>
      <c r="V2635"/>
      <c r="W2635"/>
      <c r="X2635"/>
      <c r="Y2635"/>
    </row>
    <row r="2636" spans="20:25" x14ac:dyDescent="0.25">
      <c r="T2636"/>
      <c r="U2636"/>
      <c r="V2636"/>
      <c r="W2636"/>
      <c r="X2636"/>
      <c r="Y2636"/>
    </row>
    <row r="2637" spans="20:25" x14ac:dyDescent="0.25">
      <c r="T2637"/>
      <c r="U2637"/>
      <c r="V2637"/>
      <c r="W2637"/>
      <c r="X2637"/>
      <c r="Y2637"/>
    </row>
    <row r="2638" spans="20:25" x14ac:dyDescent="0.25">
      <c r="T2638"/>
      <c r="U2638"/>
      <c r="V2638"/>
      <c r="W2638"/>
      <c r="X2638"/>
      <c r="Y2638"/>
    </row>
    <row r="2639" spans="20:25" x14ac:dyDescent="0.25">
      <c r="T2639"/>
      <c r="U2639"/>
      <c r="V2639"/>
      <c r="W2639"/>
      <c r="X2639"/>
      <c r="Y2639"/>
    </row>
    <row r="2640" spans="20:25" x14ac:dyDescent="0.25">
      <c r="T2640"/>
      <c r="U2640"/>
      <c r="V2640"/>
      <c r="W2640"/>
      <c r="X2640"/>
      <c r="Y2640"/>
    </row>
    <row r="2641" spans="20:25" x14ac:dyDescent="0.25">
      <c r="T2641"/>
      <c r="U2641"/>
      <c r="V2641"/>
      <c r="W2641"/>
      <c r="X2641"/>
      <c r="Y2641"/>
    </row>
    <row r="2642" spans="20:25" x14ac:dyDescent="0.25">
      <c r="T2642"/>
      <c r="U2642"/>
      <c r="V2642"/>
      <c r="W2642"/>
      <c r="X2642"/>
      <c r="Y2642"/>
    </row>
    <row r="2643" spans="20:25" x14ac:dyDescent="0.25">
      <c r="T2643"/>
      <c r="U2643"/>
      <c r="V2643"/>
      <c r="W2643"/>
      <c r="X2643"/>
      <c r="Y2643"/>
    </row>
    <row r="2644" spans="20:25" x14ac:dyDescent="0.25">
      <c r="T2644"/>
      <c r="U2644"/>
      <c r="V2644"/>
      <c r="W2644"/>
      <c r="X2644"/>
      <c r="Y2644"/>
    </row>
    <row r="2645" spans="20:25" x14ac:dyDescent="0.25">
      <c r="T2645"/>
      <c r="U2645"/>
      <c r="V2645"/>
      <c r="W2645"/>
      <c r="X2645"/>
      <c r="Y2645"/>
    </row>
    <row r="2646" spans="20:25" x14ac:dyDescent="0.25">
      <c r="T2646"/>
      <c r="U2646"/>
      <c r="V2646"/>
      <c r="W2646"/>
      <c r="X2646"/>
      <c r="Y2646"/>
    </row>
    <row r="2647" spans="20:25" x14ac:dyDescent="0.25">
      <c r="T2647"/>
      <c r="U2647"/>
      <c r="V2647"/>
      <c r="W2647"/>
      <c r="X2647"/>
      <c r="Y2647"/>
    </row>
    <row r="2648" spans="20:25" x14ac:dyDescent="0.25">
      <c r="T2648"/>
      <c r="U2648"/>
      <c r="V2648"/>
      <c r="W2648"/>
      <c r="X2648"/>
      <c r="Y2648"/>
    </row>
    <row r="2649" spans="20:25" x14ac:dyDescent="0.25">
      <c r="T2649"/>
      <c r="U2649"/>
      <c r="V2649"/>
      <c r="W2649"/>
      <c r="X2649"/>
      <c r="Y2649"/>
    </row>
    <row r="2650" spans="20:25" x14ac:dyDescent="0.25">
      <c r="T2650"/>
      <c r="U2650"/>
      <c r="V2650"/>
      <c r="W2650"/>
      <c r="X2650"/>
      <c r="Y2650"/>
    </row>
    <row r="2651" spans="20:25" x14ac:dyDescent="0.25">
      <c r="T2651"/>
      <c r="U2651"/>
      <c r="V2651"/>
      <c r="W2651"/>
      <c r="X2651"/>
      <c r="Y2651"/>
    </row>
    <row r="2652" spans="20:25" x14ac:dyDescent="0.25">
      <c r="T2652"/>
      <c r="U2652"/>
      <c r="V2652"/>
      <c r="W2652"/>
      <c r="X2652"/>
      <c r="Y2652"/>
    </row>
    <row r="2653" spans="20:25" x14ac:dyDescent="0.25">
      <c r="T2653"/>
      <c r="U2653"/>
      <c r="V2653"/>
      <c r="W2653"/>
      <c r="X2653"/>
      <c r="Y2653"/>
    </row>
    <row r="2654" spans="20:25" x14ac:dyDescent="0.25">
      <c r="T2654"/>
      <c r="U2654"/>
      <c r="V2654"/>
      <c r="W2654"/>
      <c r="X2654"/>
      <c r="Y2654"/>
    </row>
    <row r="2655" spans="20:25" x14ac:dyDescent="0.25">
      <c r="T2655"/>
      <c r="U2655"/>
      <c r="V2655"/>
      <c r="W2655"/>
      <c r="X2655"/>
      <c r="Y2655"/>
    </row>
    <row r="2656" spans="20:25" x14ac:dyDescent="0.25">
      <c r="T2656"/>
      <c r="U2656"/>
      <c r="V2656"/>
      <c r="W2656"/>
      <c r="X2656"/>
      <c r="Y2656"/>
    </row>
    <row r="2657" spans="20:25" x14ac:dyDescent="0.25">
      <c r="T2657"/>
      <c r="U2657"/>
      <c r="V2657"/>
      <c r="W2657"/>
      <c r="X2657"/>
      <c r="Y2657"/>
    </row>
    <row r="2658" spans="20:25" x14ac:dyDescent="0.25">
      <c r="T2658"/>
      <c r="U2658"/>
      <c r="V2658"/>
      <c r="W2658"/>
      <c r="X2658"/>
      <c r="Y2658"/>
    </row>
    <row r="2659" spans="20:25" x14ac:dyDescent="0.25">
      <c r="T2659"/>
      <c r="U2659"/>
      <c r="V2659"/>
      <c r="W2659"/>
      <c r="X2659"/>
      <c r="Y2659"/>
    </row>
    <row r="2660" spans="20:25" x14ac:dyDescent="0.25">
      <c r="T2660"/>
      <c r="U2660"/>
      <c r="V2660"/>
      <c r="W2660"/>
      <c r="X2660"/>
      <c r="Y2660"/>
    </row>
    <row r="2661" spans="20:25" x14ac:dyDescent="0.25">
      <c r="T2661"/>
      <c r="U2661"/>
      <c r="V2661"/>
      <c r="W2661"/>
      <c r="X2661"/>
      <c r="Y2661"/>
    </row>
    <row r="2662" spans="20:25" x14ac:dyDescent="0.25">
      <c r="T2662"/>
      <c r="U2662"/>
      <c r="V2662"/>
      <c r="W2662"/>
      <c r="X2662"/>
      <c r="Y2662"/>
    </row>
    <row r="2663" spans="20:25" x14ac:dyDescent="0.25">
      <c r="T2663"/>
      <c r="U2663"/>
      <c r="V2663"/>
      <c r="W2663"/>
      <c r="X2663"/>
      <c r="Y2663"/>
    </row>
    <row r="2664" spans="20:25" x14ac:dyDescent="0.25">
      <c r="T2664"/>
      <c r="U2664"/>
      <c r="V2664"/>
      <c r="W2664"/>
      <c r="X2664"/>
      <c r="Y2664"/>
    </row>
    <row r="2665" spans="20:25" x14ac:dyDescent="0.25">
      <c r="T2665"/>
      <c r="U2665"/>
      <c r="V2665"/>
      <c r="W2665"/>
      <c r="X2665"/>
      <c r="Y2665"/>
    </row>
    <row r="2666" spans="20:25" x14ac:dyDescent="0.25">
      <c r="T2666"/>
      <c r="U2666"/>
      <c r="V2666"/>
      <c r="W2666"/>
      <c r="X2666"/>
      <c r="Y2666"/>
    </row>
    <row r="2667" spans="20:25" x14ac:dyDescent="0.25">
      <c r="T2667"/>
      <c r="U2667"/>
      <c r="V2667"/>
      <c r="W2667"/>
      <c r="X2667"/>
      <c r="Y2667"/>
    </row>
    <row r="2668" spans="20:25" x14ac:dyDescent="0.25">
      <c r="T2668"/>
      <c r="U2668"/>
      <c r="V2668"/>
      <c r="W2668"/>
      <c r="X2668"/>
      <c r="Y2668"/>
    </row>
    <row r="2669" spans="20:25" x14ac:dyDescent="0.25">
      <c r="T2669"/>
      <c r="U2669"/>
      <c r="V2669"/>
      <c r="W2669"/>
      <c r="X2669"/>
      <c r="Y2669"/>
    </row>
    <row r="2670" spans="20:25" x14ac:dyDescent="0.25">
      <c r="T2670"/>
      <c r="U2670"/>
      <c r="V2670"/>
      <c r="W2670"/>
      <c r="X2670"/>
      <c r="Y2670"/>
    </row>
    <row r="2671" spans="20:25" x14ac:dyDescent="0.25">
      <c r="T2671"/>
      <c r="U2671"/>
      <c r="V2671"/>
      <c r="W2671"/>
      <c r="X2671"/>
      <c r="Y2671"/>
    </row>
    <row r="2672" spans="20:25" x14ac:dyDescent="0.25">
      <c r="T2672"/>
      <c r="U2672"/>
      <c r="V2672"/>
      <c r="W2672"/>
      <c r="X2672"/>
      <c r="Y2672"/>
    </row>
    <row r="2673" spans="20:25" x14ac:dyDescent="0.25">
      <c r="T2673"/>
      <c r="U2673"/>
      <c r="V2673"/>
      <c r="W2673"/>
      <c r="X2673"/>
      <c r="Y2673"/>
    </row>
    <row r="2674" spans="20:25" x14ac:dyDescent="0.25">
      <c r="T2674"/>
      <c r="U2674"/>
      <c r="V2674"/>
      <c r="W2674"/>
      <c r="X2674"/>
      <c r="Y2674"/>
    </row>
    <row r="2675" spans="20:25" x14ac:dyDescent="0.25">
      <c r="T2675"/>
      <c r="U2675"/>
      <c r="V2675"/>
      <c r="W2675"/>
      <c r="X2675"/>
      <c r="Y2675"/>
    </row>
    <row r="2676" spans="20:25" x14ac:dyDescent="0.25">
      <c r="T2676"/>
      <c r="U2676"/>
      <c r="V2676"/>
      <c r="W2676"/>
      <c r="X2676"/>
      <c r="Y2676"/>
    </row>
    <row r="2677" spans="20:25" x14ac:dyDescent="0.25">
      <c r="T2677"/>
      <c r="U2677"/>
      <c r="V2677"/>
      <c r="W2677"/>
      <c r="X2677"/>
      <c r="Y2677"/>
    </row>
    <row r="2678" spans="20:25" x14ac:dyDescent="0.25">
      <c r="T2678"/>
      <c r="U2678"/>
      <c r="V2678"/>
      <c r="W2678"/>
      <c r="X2678"/>
      <c r="Y2678"/>
    </row>
    <row r="2679" spans="20:25" x14ac:dyDescent="0.25">
      <c r="T2679"/>
      <c r="U2679"/>
      <c r="V2679"/>
      <c r="W2679"/>
      <c r="X2679"/>
      <c r="Y2679"/>
    </row>
    <row r="2680" spans="20:25" x14ac:dyDescent="0.25">
      <c r="T2680"/>
      <c r="U2680"/>
      <c r="V2680"/>
      <c r="W2680"/>
      <c r="X2680"/>
      <c r="Y2680"/>
    </row>
    <row r="2681" spans="20:25" x14ac:dyDescent="0.25">
      <c r="T2681"/>
      <c r="U2681"/>
      <c r="V2681"/>
      <c r="W2681"/>
      <c r="X2681"/>
      <c r="Y2681"/>
    </row>
    <row r="2682" spans="20:25" x14ac:dyDescent="0.25">
      <c r="T2682"/>
      <c r="U2682"/>
      <c r="V2682"/>
      <c r="W2682"/>
      <c r="X2682"/>
      <c r="Y2682"/>
    </row>
    <row r="2683" spans="20:25" x14ac:dyDescent="0.25">
      <c r="T2683"/>
      <c r="U2683"/>
      <c r="V2683"/>
      <c r="W2683"/>
      <c r="X2683"/>
      <c r="Y2683"/>
    </row>
    <row r="2684" spans="20:25" x14ac:dyDescent="0.25">
      <c r="T2684"/>
      <c r="U2684"/>
      <c r="V2684"/>
      <c r="W2684"/>
      <c r="X2684"/>
      <c r="Y2684"/>
    </row>
    <row r="2685" spans="20:25" x14ac:dyDescent="0.25">
      <c r="T2685"/>
      <c r="U2685"/>
      <c r="V2685"/>
      <c r="W2685"/>
      <c r="X2685"/>
      <c r="Y2685"/>
    </row>
    <row r="2686" spans="20:25" x14ac:dyDescent="0.25">
      <c r="T2686"/>
      <c r="U2686"/>
      <c r="V2686"/>
      <c r="W2686"/>
      <c r="X2686"/>
      <c r="Y2686"/>
    </row>
    <row r="2687" spans="20:25" x14ac:dyDescent="0.25">
      <c r="T2687"/>
      <c r="U2687"/>
      <c r="V2687"/>
      <c r="W2687"/>
      <c r="X2687"/>
      <c r="Y2687"/>
    </row>
    <row r="2688" spans="20:25" x14ac:dyDescent="0.25">
      <c r="T2688"/>
      <c r="U2688"/>
      <c r="V2688"/>
      <c r="W2688"/>
      <c r="X2688"/>
      <c r="Y2688"/>
    </row>
    <row r="2689" spans="20:25" x14ac:dyDescent="0.25">
      <c r="T2689"/>
      <c r="U2689"/>
      <c r="V2689"/>
      <c r="W2689"/>
      <c r="X2689"/>
      <c r="Y2689"/>
    </row>
    <row r="2690" spans="20:25" x14ac:dyDescent="0.25">
      <c r="T2690"/>
      <c r="U2690"/>
      <c r="V2690"/>
      <c r="W2690"/>
      <c r="X2690"/>
      <c r="Y2690"/>
    </row>
    <row r="2691" spans="20:25" x14ac:dyDescent="0.25">
      <c r="T2691"/>
      <c r="U2691"/>
      <c r="V2691"/>
      <c r="W2691"/>
      <c r="X2691"/>
      <c r="Y2691"/>
    </row>
    <row r="2692" spans="20:25" x14ac:dyDescent="0.25">
      <c r="T2692"/>
      <c r="U2692"/>
      <c r="V2692"/>
      <c r="W2692"/>
      <c r="X2692"/>
      <c r="Y2692"/>
    </row>
    <row r="2693" spans="20:25" x14ac:dyDescent="0.25">
      <c r="T2693"/>
      <c r="U2693"/>
      <c r="V2693"/>
      <c r="W2693"/>
      <c r="X2693"/>
      <c r="Y2693"/>
    </row>
    <row r="2694" spans="20:25" x14ac:dyDescent="0.25">
      <c r="T2694"/>
      <c r="U2694"/>
      <c r="V2694"/>
      <c r="W2694"/>
      <c r="X2694"/>
      <c r="Y2694"/>
    </row>
    <row r="2695" spans="20:25" x14ac:dyDescent="0.25">
      <c r="T2695"/>
      <c r="U2695"/>
      <c r="V2695"/>
      <c r="W2695"/>
      <c r="X2695"/>
      <c r="Y2695"/>
    </row>
    <row r="2696" spans="20:25" x14ac:dyDescent="0.25">
      <c r="T2696"/>
      <c r="U2696"/>
      <c r="V2696"/>
      <c r="W2696"/>
      <c r="X2696"/>
      <c r="Y2696"/>
    </row>
    <row r="2697" spans="20:25" x14ac:dyDescent="0.25">
      <c r="T2697"/>
      <c r="U2697"/>
      <c r="V2697"/>
      <c r="W2697"/>
      <c r="X2697"/>
      <c r="Y2697"/>
    </row>
    <row r="2698" spans="20:25" x14ac:dyDescent="0.25">
      <c r="T2698"/>
      <c r="U2698"/>
      <c r="V2698"/>
      <c r="W2698"/>
      <c r="X2698"/>
      <c r="Y2698"/>
    </row>
    <row r="2699" spans="20:25" x14ac:dyDescent="0.25">
      <c r="T2699"/>
      <c r="U2699"/>
      <c r="V2699"/>
      <c r="W2699"/>
      <c r="X2699"/>
      <c r="Y2699"/>
    </row>
    <row r="2700" spans="20:25" x14ac:dyDescent="0.25">
      <c r="T2700"/>
      <c r="U2700"/>
      <c r="V2700"/>
      <c r="W2700"/>
      <c r="X2700"/>
      <c r="Y2700"/>
    </row>
    <row r="2701" spans="20:25" x14ac:dyDescent="0.25">
      <c r="T2701"/>
      <c r="U2701"/>
      <c r="V2701"/>
      <c r="W2701"/>
      <c r="X2701"/>
      <c r="Y2701"/>
    </row>
    <row r="2702" spans="20:25" x14ac:dyDescent="0.25">
      <c r="T2702"/>
      <c r="U2702"/>
      <c r="V2702"/>
      <c r="W2702"/>
      <c r="X2702"/>
      <c r="Y2702"/>
    </row>
    <row r="2703" spans="20:25" x14ac:dyDescent="0.25">
      <c r="T2703"/>
      <c r="U2703"/>
      <c r="V2703"/>
      <c r="W2703"/>
      <c r="X2703"/>
      <c r="Y2703"/>
    </row>
    <row r="2704" spans="20:25" x14ac:dyDescent="0.25">
      <c r="T2704"/>
      <c r="U2704"/>
      <c r="V2704"/>
      <c r="W2704"/>
      <c r="X2704"/>
      <c r="Y2704"/>
    </row>
    <row r="2705" spans="20:25" x14ac:dyDescent="0.25">
      <c r="T2705"/>
      <c r="U2705"/>
      <c r="V2705"/>
      <c r="W2705"/>
      <c r="X2705"/>
      <c r="Y2705"/>
    </row>
    <row r="2706" spans="20:25" x14ac:dyDescent="0.25">
      <c r="T2706"/>
      <c r="U2706"/>
      <c r="V2706"/>
      <c r="W2706"/>
      <c r="X2706"/>
      <c r="Y2706"/>
    </row>
    <row r="2707" spans="20:25" x14ac:dyDescent="0.25">
      <c r="T2707"/>
      <c r="U2707"/>
      <c r="V2707"/>
      <c r="W2707"/>
      <c r="X2707"/>
      <c r="Y2707"/>
    </row>
    <row r="2708" spans="20:25" x14ac:dyDescent="0.25">
      <c r="T2708"/>
      <c r="U2708"/>
      <c r="V2708"/>
      <c r="W2708"/>
      <c r="X2708"/>
      <c r="Y2708"/>
    </row>
    <row r="2709" spans="20:25" x14ac:dyDescent="0.25">
      <c r="T2709"/>
      <c r="U2709"/>
      <c r="V2709"/>
      <c r="W2709"/>
      <c r="X2709"/>
      <c r="Y2709"/>
    </row>
    <row r="2710" spans="20:25" x14ac:dyDescent="0.25">
      <c r="T2710"/>
      <c r="U2710"/>
      <c r="V2710"/>
      <c r="W2710"/>
      <c r="X2710"/>
      <c r="Y2710"/>
    </row>
    <row r="2711" spans="20:25" x14ac:dyDescent="0.25">
      <c r="T2711"/>
      <c r="U2711"/>
      <c r="V2711"/>
      <c r="W2711"/>
      <c r="X2711"/>
      <c r="Y2711"/>
    </row>
    <row r="2712" spans="20:25" x14ac:dyDescent="0.25">
      <c r="T2712"/>
      <c r="U2712"/>
      <c r="V2712"/>
      <c r="W2712"/>
      <c r="X2712"/>
      <c r="Y2712"/>
    </row>
    <row r="2713" spans="20:25" x14ac:dyDescent="0.25">
      <c r="T2713"/>
      <c r="U2713"/>
      <c r="V2713"/>
      <c r="W2713"/>
      <c r="X2713"/>
      <c r="Y2713"/>
    </row>
    <row r="2714" spans="20:25" x14ac:dyDescent="0.25">
      <c r="T2714"/>
      <c r="U2714"/>
      <c r="V2714"/>
      <c r="W2714"/>
      <c r="X2714"/>
      <c r="Y2714"/>
    </row>
    <row r="2715" spans="20:25" x14ac:dyDescent="0.25">
      <c r="T2715"/>
      <c r="U2715"/>
      <c r="V2715"/>
      <c r="W2715"/>
      <c r="X2715"/>
      <c r="Y2715"/>
    </row>
    <row r="2716" spans="20:25" x14ac:dyDescent="0.25">
      <c r="T2716"/>
      <c r="U2716"/>
      <c r="V2716"/>
      <c r="W2716"/>
      <c r="X2716"/>
      <c r="Y2716"/>
    </row>
    <row r="2717" spans="20:25" x14ac:dyDescent="0.25">
      <c r="T2717"/>
      <c r="U2717"/>
      <c r="V2717"/>
      <c r="W2717"/>
      <c r="X2717"/>
      <c r="Y2717"/>
    </row>
    <row r="2718" spans="20:25" x14ac:dyDescent="0.25">
      <c r="T2718"/>
      <c r="U2718"/>
      <c r="V2718"/>
      <c r="W2718"/>
      <c r="X2718"/>
      <c r="Y2718"/>
    </row>
    <row r="2719" spans="20:25" x14ac:dyDescent="0.25">
      <c r="T2719"/>
      <c r="U2719"/>
      <c r="V2719"/>
      <c r="W2719"/>
      <c r="X2719"/>
      <c r="Y2719"/>
    </row>
    <row r="2720" spans="20:25" x14ac:dyDescent="0.25">
      <c r="T2720"/>
      <c r="U2720"/>
      <c r="V2720"/>
      <c r="W2720"/>
      <c r="X2720"/>
      <c r="Y2720"/>
    </row>
    <row r="2721" spans="20:25" x14ac:dyDescent="0.25">
      <c r="T2721"/>
      <c r="U2721"/>
      <c r="V2721"/>
      <c r="W2721"/>
      <c r="X2721"/>
      <c r="Y2721"/>
    </row>
    <row r="2722" spans="20:25" x14ac:dyDescent="0.25">
      <c r="T2722"/>
      <c r="U2722"/>
      <c r="V2722"/>
      <c r="W2722"/>
      <c r="X2722"/>
      <c r="Y2722"/>
    </row>
    <row r="2723" spans="20:25" x14ac:dyDescent="0.25">
      <c r="T2723"/>
      <c r="U2723"/>
      <c r="V2723"/>
      <c r="W2723"/>
      <c r="X2723"/>
      <c r="Y2723"/>
    </row>
    <row r="2724" spans="20:25" x14ac:dyDescent="0.25">
      <c r="T2724"/>
      <c r="U2724"/>
      <c r="V2724"/>
      <c r="W2724"/>
      <c r="X2724"/>
      <c r="Y2724"/>
    </row>
    <row r="2725" spans="20:25" x14ac:dyDescent="0.25">
      <c r="T2725"/>
      <c r="U2725"/>
      <c r="V2725"/>
      <c r="W2725"/>
      <c r="X2725"/>
      <c r="Y2725"/>
    </row>
    <row r="2726" spans="20:25" x14ac:dyDescent="0.25">
      <c r="T2726"/>
      <c r="U2726"/>
      <c r="V2726"/>
      <c r="W2726"/>
      <c r="X2726"/>
      <c r="Y2726"/>
    </row>
    <row r="2727" spans="20:25" x14ac:dyDescent="0.25">
      <c r="T2727"/>
      <c r="U2727"/>
      <c r="V2727"/>
      <c r="W2727"/>
      <c r="X2727"/>
      <c r="Y2727"/>
    </row>
    <row r="2728" spans="20:25" x14ac:dyDescent="0.25">
      <c r="T2728"/>
      <c r="U2728"/>
      <c r="V2728"/>
      <c r="W2728"/>
      <c r="X2728"/>
      <c r="Y2728"/>
    </row>
    <row r="2729" spans="20:25" x14ac:dyDescent="0.25">
      <c r="T2729"/>
      <c r="U2729"/>
      <c r="V2729"/>
      <c r="W2729"/>
      <c r="X2729"/>
      <c r="Y2729"/>
    </row>
    <row r="2730" spans="20:25" x14ac:dyDescent="0.25">
      <c r="T2730"/>
      <c r="U2730"/>
      <c r="V2730"/>
      <c r="W2730"/>
      <c r="X2730"/>
      <c r="Y2730"/>
    </row>
    <row r="2731" spans="20:25" x14ac:dyDescent="0.25">
      <c r="T2731"/>
      <c r="U2731"/>
      <c r="V2731"/>
      <c r="W2731"/>
      <c r="X2731"/>
      <c r="Y2731"/>
    </row>
    <row r="2732" spans="20:25" x14ac:dyDescent="0.25">
      <c r="T2732"/>
      <c r="U2732"/>
      <c r="V2732"/>
      <c r="W2732"/>
      <c r="X2732"/>
      <c r="Y2732"/>
    </row>
    <row r="2733" spans="20:25" x14ac:dyDescent="0.25">
      <c r="T2733"/>
      <c r="U2733"/>
      <c r="V2733"/>
      <c r="W2733"/>
      <c r="X2733"/>
      <c r="Y2733"/>
    </row>
    <row r="2734" spans="20:25" x14ac:dyDescent="0.25">
      <c r="T2734"/>
      <c r="U2734"/>
      <c r="V2734"/>
      <c r="W2734"/>
      <c r="X2734"/>
      <c r="Y2734"/>
    </row>
    <row r="2735" spans="20:25" x14ac:dyDescent="0.25">
      <c r="T2735"/>
      <c r="U2735"/>
      <c r="V2735"/>
      <c r="W2735"/>
      <c r="X2735"/>
      <c r="Y2735"/>
    </row>
    <row r="2736" spans="20:25" x14ac:dyDescent="0.25">
      <c r="T2736"/>
      <c r="U2736"/>
      <c r="V2736"/>
      <c r="W2736"/>
      <c r="X2736"/>
      <c r="Y2736"/>
    </row>
    <row r="2737" spans="20:25" x14ac:dyDescent="0.25">
      <c r="T2737"/>
      <c r="U2737"/>
      <c r="V2737"/>
      <c r="W2737"/>
      <c r="X2737"/>
      <c r="Y2737"/>
    </row>
    <row r="2738" spans="20:25" x14ac:dyDescent="0.25">
      <c r="T2738"/>
      <c r="U2738"/>
      <c r="V2738"/>
      <c r="W2738"/>
      <c r="X2738"/>
      <c r="Y2738"/>
    </row>
    <row r="2739" spans="20:25" x14ac:dyDescent="0.25">
      <c r="T2739"/>
      <c r="U2739"/>
      <c r="V2739"/>
      <c r="W2739"/>
      <c r="X2739"/>
      <c r="Y2739"/>
    </row>
    <row r="2740" spans="20:25" x14ac:dyDescent="0.25">
      <c r="T2740"/>
      <c r="U2740"/>
      <c r="V2740"/>
      <c r="W2740"/>
      <c r="X2740"/>
      <c r="Y2740"/>
    </row>
    <row r="2741" spans="20:25" x14ac:dyDescent="0.25">
      <c r="T2741"/>
      <c r="U2741"/>
      <c r="V2741"/>
      <c r="W2741"/>
      <c r="X2741"/>
      <c r="Y2741"/>
    </row>
    <row r="2742" spans="20:25" x14ac:dyDescent="0.25">
      <c r="T2742"/>
      <c r="U2742"/>
      <c r="V2742"/>
      <c r="W2742"/>
      <c r="X2742"/>
      <c r="Y2742"/>
    </row>
    <row r="2743" spans="20:25" x14ac:dyDescent="0.25">
      <c r="T2743"/>
      <c r="U2743"/>
      <c r="V2743"/>
      <c r="W2743"/>
      <c r="X2743"/>
      <c r="Y2743"/>
    </row>
    <row r="2744" spans="20:25" x14ac:dyDescent="0.25">
      <c r="T2744"/>
      <c r="U2744"/>
      <c r="V2744"/>
      <c r="W2744"/>
      <c r="X2744"/>
      <c r="Y2744"/>
    </row>
    <row r="2745" spans="20:25" x14ac:dyDescent="0.25">
      <c r="T2745"/>
      <c r="U2745"/>
      <c r="V2745"/>
      <c r="W2745"/>
      <c r="X2745"/>
      <c r="Y2745"/>
    </row>
    <row r="2746" spans="20:25" x14ac:dyDescent="0.25">
      <c r="T2746"/>
      <c r="U2746"/>
      <c r="V2746"/>
      <c r="W2746"/>
      <c r="X2746"/>
      <c r="Y2746"/>
    </row>
    <row r="2747" spans="20:25" x14ac:dyDescent="0.25">
      <c r="T2747"/>
      <c r="U2747"/>
      <c r="V2747"/>
      <c r="W2747"/>
      <c r="X2747"/>
      <c r="Y2747"/>
    </row>
    <row r="2748" spans="20:25" x14ac:dyDescent="0.25">
      <c r="T2748"/>
      <c r="U2748"/>
      <c r="V2748"/>
      <c r="W2748"/>
      <c r="X2748"/>
      <c r="Y2748"/>
    </row>
    <row r="2749" spans="20:25" x14ac:dyDescent="0.25">
      <c r="T2749"/>
      <c r="U2749"/>
      <c r="V2749"/>
      <c r="W2749"/>
      <c r="X2749"/>
      <c r="Y2749"/>
    </row>
    <row r="2750" spans="20:25" x14ac:dyDescent="0.25">
      <c r="T2750"/>
      <c r="U2750"/>
      <c r="V2750"/>
      <c r="W2750"/>
      <c r="X2750"/>
      <c r="Y2750"/>
    </row>
    <row r="2751" spans="20:25" x14ac:dyDescent="0.25">
      <c r="T2751"/>
      <c r="U2751"/>
      <c r="V2751"/>
      <c r="W2751"/>
      <c r="X2751"/>
      <c r="Y2751"/>
    </row>
    <row r="2752" spans="20:25" x14ac:dyDescent="0.25">
      <c r="T2752"/>
      <c r="U2752"/>
      <c r="V2752"/>
      <c r="W2752"/>
      <c r="X2752"/>
      <c r="Y2752"/>
    </row>
    <row r="2753" spans="20:25" x14ac:dyDescent="0.25">
      <c r="T2753"/>
      <c r="U2753"/>
      <c r="V2753"/>
      <c r="W2753"/>
      <c r="X2753"/>
      <c r="Y2753"/>
    </row>
    <row r="2754" spans="20:25" x14ac:dyDescent="0.25">
      <c r="T2754"/>
      <c r="U2754"/>
      <c r="V2754"/>
      <c r="W2754"/>
      <c r="X2754"/>
      <c r="Y2754"/>
    </row>
    <row r="2755" spans="20:25" x14ac:dyDescent="0.25">
      <c r="T2755"/>
      <c r="U2755"/>
      <c r="V2755"/>
      <c r="W2755"/>
      <c r="X2755"/>
      <c r="Y2755"/>
    </row>
    <row r="2756" spans="20:25" x14ac:dyDescent="0.25">
      <c r="T2756"/>
      <c r="U2756"/>
      <c r="V2756"/>
      <c r="W2756"/>
      <c r="X2756"/>
      <c r="Y2756"/>
    </row>
    <row r="2757" spans="20:25" x14ac:dyDescent="0.25">
      <c r="T2757"/>
      <c r="U2757"/>
      <c r="V2757"/>
      <c r="W2757"/>
      <c r="X2757"/>
      <c r="Y2757"/>
    </row>
    <row r="2758" spans="20:25" x14ac:dyDescent="0.25">
      <c r="T2758"/>
      <c r="U2758"/>
      <c r="V2758"/>
      <c r="W2758"/>
      <c r="X2758"/>
      <c r="Y2758"/>
    </row>
    <row r="2759" spans="20:25" x14ac:dyDescent="0.25">
      <c r="T2759"/>
      <c r="U2759"/>
      <c r="V2759"/>
      <c r="W2759"/>
      <c r="X2759"/>
      <c r="Y2759"/>
    </row>
    <row r="2760" spans="20:25" x14ac:dyDescent="0.25">
      <c r="T2760"/>
      <c r="U2760"/>
      <c r="V2760"/>
      <c r="W2760"/>
      <c r="X2760"/>
      <c r="Y2760"/>
    </row>
    <row r="2761" spans="20:25" x14ac:dyDescent="0.25">
      <c r="T2761"/>
      <c r="U2761"/>
      <c r="V2761"/>
      <c r="W2761"/>
      <c r="X2761"/>
      <c r="Y2761"/>
    </row>
    <row r="2762" spans="20:25" x14ac:dyDescent="0.25">
      <c r="T2762"/>
      <c r="U2762"/>
      <c r="V2762"/>
      <c r="W2762"/>
      <c r="X2762"/>
      <c r="Y2762"/>
    </row>
    <row r="2763" spans="20:25" x14ac:dyDescent="0.25">
      <c r="T2763"/>
      <c r="U2763"/>
      <c r="V2763"/>
      <c r="W2763"/>
      <c r="X2763"/>
      <c r="Y2763"/>
    </row>
    <row r="2764" spans="20:25" x14ac:dyDescent="0.25">
      <c r="T2764"/>
      <c r="U2764"/>
      <c r="V2764"/>
      <c r="W2764"/>
      <c r="X2764"/>
      <c r="Y2764"/>
    </row>
    <row r="2765" spans="20:25" x14ac:dyDescent="0.25">
      <c r="T2765"/>
      <c r="U2765"/>
      <c r="V2765"/>
      <c r="W2765"/>
      <c r="X2765"/>
      <c r="Y2765"/>
    </row>
    <row r="2766" spans="20:25" x14ac:dyDescent="0.25">
      <c r="T2766"/>
      <c r="U2766"/>
      <c r="V2766"/>
      <c r="W2766"/>
      <c r="X2766"/>
      <c r="Y2766"/>
    </row>
    <row r="2767" spans="20:25" x14ac:dyDescent="0.25">
      <c r="T2767"/>
      <c r="U2767"/>
      <c r="V2767"/>
      <c r="W2767"/>
      <c r="X2767"/>
      <c r="Y2767"/>
    </row>
    <row r="2768" spans="20:25" x14ac:dyDescent="0.25">
      <c r="T2768"/>
      <c r="U2768"/>
      <c r="V2768"/>
      <c r="W2768"/>
      <c r="X2768"/>
      <c r="Y2768"/>
    </row>
    <row r="2769" spans="20:25" x14ac:dyDescent="0.25">
      <c r="T2769"/>
      <c r="U2769"/>
      <c r="V2769"/>
      <c r="W2769"/>
      <c r="X2769"/>
      <c r="Y2769"/>
    </row>
    <row r="2770" spans="20:25" x14ac:dyDescent="0.25">
      <c r="T2770"/>
      <c r="U2770"/>
      <c r="V2770"/>
      <c r="W2770"/>
      <c r="X2770"/>
      <c r="Y2770"/>
    </row>
    <row r="2771" spans="20:25" x14ac:dyDescent="0.25">
      <c r="T2771"/>
      <c r="U2771"/>
      <c r="V2771"/>
      <c r="W2771"/>
      <c r="X2771"/>
      <c r="Y2771"/>
    </row>
    <row r="2772" spans="20:25" x14ac:dyDescent="0.25">
      <c r="T2772"/>
      <c r="U2772"/>
      <c r="V2772"/>
      <c r="W2772"/>
      <c r="X2772"/>
      <c r="Y2772"/>
    </row>
    <row r="2773" spans="20:25" x14ac:dyDescent="0.25">
      <c r="T2773"/>
      <c r="U2773"/>
      <c r="V2773"/>
      <c r="W2773"/>
      <c r="X2773"/>
      <c r="Y2773"/>
    </row>
    <row r="2774" spans="20:25" x14ac:dyDescent="0.25">
      <c r="T2774"/>
      <c r="U2774"/>
      <c r="V2774"/>
      <c r="W2774"/>
      <c r="X2774"/>
      <c r="Y2774"/>
    </row>
    <row r="2775" spans="20:25" x14ac:dyDescent="0.25">
      <c r="T2775"/>
      <c r="U2775"/>
      <c r="V2775"/>
      <c r="W2775"/>
      <c r="X2775"/>
      <c r="Y2775"/>
    </row>
    <row r="2776" spans="20:25" x14ac:dyDescent="0.25">
      <c r="T2776"/>
      <c r="U2776"/>
      <c r="V2776"/>
      <c r="W2776"/>
      <c r="X2776"/>
      <c r="Y2776"/>
    </row>
    <row r="2777" spans="20:25" x14ac:dyDescent="0.25">
      <c r="T2777"/>
      <c r="U2777"/>
      <c r="V2777"/>
      <c r="W2777"/>
      <c r="X2777"/>
      <c r="Y2777"/>
    </row>
    <row r="2778" spans="20:25" x14ac:dyDescent="0.25">
      <c r="T2778"/>
      <c r="U2778"/>
      <c r="V2778"/>
      <c r="W2778"/>
      <c r="X2778"/>
      <c r="Y2778"/>
    </row>
    <row r="2779" spans="20:25" x14ac:dyDescent="0.25">
      <c r="T2779"/>
      <c r="U2779"/>
      <c r="V2779"/>
      <c r="W2779"/>
      <c r="X2779"/>
      <c r="Y2779"/>
    </row>
    <row r="2780" spans="20:25" x14ac:dyDescent="0.25">
      <c r="T2780"/>
      <c r="U2780"/>
      <c r="V2780"/>
      <c r="W2780"/>
      <c r="X2780"/>
      <c r="Y2780"/>
    </row>
    <row r="2781" spans="20:25" x14ac:dyDescent="0.25">
      <c r="T2781"/>
      <c r="U2781"/>
      <c r="V2781"/>
      <c r="W2781"/>
      <c r="X2781"/>
      <c r="Y2781"/>
    </row>
    <row r="2782" spans="20:25" x14ac:dyDescent="0.25">
      <c r="T2782"/>
      <c r="U2782"/>
      <c r="V2782"/>
      <c r="W2782"/>
      <c r="X2782"/>
      <c r="Y2782"/>
    </row>
    <row r="2783" spans="20:25" x14ac:dyDescent="0.25">
      <c r="T2783"/>
      <c r="U2783"/>
      <c r="V2783"/>
      <c r="W2783"/>
      <c r="X2783"/>
      <c r="Y2783"/>
    </row>
    <row r="2784" spans="20:25" x14ac:dyDescent="0.25">
      <c r="T2784"/>
      <c r="U2784"/>
      <c r="V2784"/>
      <c r="W2784"/>
      <c r="X2784"/>
      <c r="Y2784"/>
    </row>
    <row r="2785" spans="20:25" x14ac:dyDescent="0.25">
      <c r="T2785"/>
      <c r="U2785"/>
      <c r="V2785"/>
      <c r="W2785"/>
      <c r="X2785"/>
      <c r="Y2785"/>
    </row>
    <row r="2786" spans="20:25" x14ac:dyDescent="0.25">
      <c r="T2786"/>
      <c r="U2786"/>
      <c r="V2786"/>
      <c r="W2786"/>
      <c r="X2786"/>
      <c r="Y2786"/>
    </row>
    <row r="2787" spans="20:25" x14ac:dyDescent="0.25">
      <c r="T2787"/>
      <c r="U2787"/>
      <c r="V2787"/>
      <c r="W2787"/>
      <c r="X2787"/>
      <c r="Y2787"/>
    </row>
    <row r="2788" spans="20:25" x14ac:dyDescent="0.25">
      <c r="T2788"/>
      <c r="U2788"/>
      <c r="V2788"/>
      <c r="W2788"/>
      <c r="X2788"/>
      <c r="Y2788"/>
    </row>
    <row r="2789" spans="20:25" x14ac:dyDescent="0.25">
      <c r="T2789"/>
      <c r="U2789"/>
      <c r="V2789"/>
      <c r="W2789"/>
      <c r="X2789"/>
      <c r="Y2789"/>
    </row>
    <row r="2790" spans="20:25" x14ac:dyDescent="0.25">
      <c r="T2790"/>
      <c r="U2790"/>
      <c r="V2790"/>
      <c r="W2790"/>
      <c r="X2790"/>
      <c r="Y2790"/>
    </row>
    <row r="2791" spans="20:25" x14ac:dyDescent="0.25">
      <c r="T2791"/>
      <c r="U2791"/>
      <c r="V2791"/>
      <c r="W2791"/>
      <c r="X2791"/>
      <c r="Y2791"/>
    </row>
    <row r="2792" spans="20:25" x14ac:dyDescent="0.25">
      <c r="T2792"/>
      <c r="U2792"/>
      <c r="V2792"/>
      <c r="W2792"/>
      <c r="X2792"/>
      <c r="Y2792"/>
    </row>
    <row r="2793" spans="20:25" x14ac:dyDescent="0.25">
      <c r="T2793"/>
      <c r="U2793"/>
      <c r="V2793"/>
      <c r="W2793"/>
      <c r="X2793"/>
      <c r="Y2793"/>
    </row>
    <row r="2794" spans="20:25" x14ac:dyDescent="0.25">
      <c r="T2794"/>
      <c r="U2794"/>
      <c r="V2794"/>
      <c r="W2794"/>
      <c r="X2794"/>
      <c r="Y2794"/>
    </row>
    <row r="2795" spans="20:25" x14ac:dyDescent="0.25">
      <c r="T2795"/>
      <c r="U2795"/>
      <c r="V2795"/>
      <c r="W2795"/>
      <c r="X2795"/>
      <c r="Y2795"/>
    </row>
    <row r="2796" spans="20:25" x14ac:dyDescent="0.25">
      <c r="T2796"/>
      <c r="U2796"/>
      <c r="V2796"/>
      <c r="W2796"/>
      <c r="X2796"/>
      <c r="Y2796"/>
    </row>
    <row r="2797" spans="20:25" x14ac:dyDescent="0.25">
      <c r="T2797"/>
      <c r="U2797"/>
      <c r="V2797"/>
      <c r="W2797"/>
      <c r="X2797"/>
      <c r="Y2797"/>
    </row>
    <row r="2798" spans="20:25" x14ac:dyDescent="0.25">
      <c r="T2798"/>
      <c r="U2798"/>
      <c r="V2798"/>
      <c r="W2798"/>
      <c r="X2798"/>
      <c r="Y2798"/>
    </row>
    <row r="2799" spans="20:25" x14ac:dyDescent="0.25">
      <c r="T2799"/>
      <c r="U2799"/>
      <c r="V2799"/>
      <c r="W2799"/>
      <c r="X2799"/>
      <c r="Y2799"/>
    </row>
    <row r="2800" spans="20:25" x14ac:dyDescent="0.25">
      <c r="T2800"/>
      <c r="U2800"/>
      <c r="V2800"/>
      <c r="W2800"/>
      <c r="X2800"/>
      <c r="Y2800"/>
    </row>
    <row r="2801" spans="20:25" x14ac:dyDescent="0.25">
      <c r="T2801"/>
      <c r="U2801"/>
      <c r="V2801"/>
      <c r="W2801"/>
      <c r="X2801"/>
      <c r="Y2801"/>
    </row>
    <row r="2802" spans="20:25" x14ac:dyDescent="0.25">
      <c r="T2802"/>
      <c r="U2802"/>
      <c r="V2802"/>
      <c r="W2802"/>
      <c r="X2802"/>
      <c r="Y2802"/>
    </row>
    <row r="2803" spans="20:25" x14ac:dyDescent="0.25">
      <c r="T2803"/>
      <c r="U2803"/>
      <c r="V2803"/>
      <c r="W2803"/>
      <c r="X2803"/>
      <c r="Y2803"/>
    </row>
    <row r="2804" spans="20:25" x14ac:dyDescent="0.25">
      <c r="T2804"/>
      <c r="U2804"/>
      <c r="V2804"/>
      <c r="W2804"/>
      <c r="X2804"/>
      <c r="Y2804"/>
    </row>
    <row r="2805" spans="20:25" x14ac:dyDescent="0.25">
      <c r="T2805"/>
      <c r="U2805"/>
      <c r="V2805"/>
      <c r="W2805"/>
      <c r="X2805"/>
      <c r="Y2805"/>
    </row>
    <row r="2806" spans="20:25" x14ac:dyDescent="0.25">
      <c r="T2806"/>
      <c r="U2806"/>
      <c r="V2806"/>
      <c r="W2806"/>
      <c r="X2806"/>
      <c r="Y2806"/>
    </row>
    <row r="2807" spans="20:25" x14ac:dyDescent="0.25">
      <c r="T2807"/>
      <c r="U2807"/>
      <c r="V2807"/>
      <c r="W2807"/>
      <c r="X2807"/>
      <c r="Y2807"/>
    </row>
    <row r="2808" spans="20:25" x14ac:dyDescent="0.25">
      <c r="T2808"/>
      <c r="U2808"/>
      <c r="V2808"/>
      <c r="W2808"/>
      <c r="X2808"/>
      <c r="Y2808"/>
    </row>
    <row r="2809" spans="20:25" x14ac:dyDescent="0.25">
      <c r="T2809"/>
      <c r="U2809"/>
      <c r="V2809"/>
      <c r="W2809"/>
      <c r="X2809"/>
      <c r="Y2809"/>
    </row>
    <row r="2810" spans="20:25" x14ac:dyDescent="0.25">
      <c r="T2810"/>
      <c r="U2810"/>
      <c r="V2810"/>
      <c r="W2810"/>
      <c r="X2810"/>
      <c r="Y2810"/>
    </row>
    <row r="2811" spans="20:25" x14ac:dyDescent="0.25">
      <c r="T2811"/>
      <c r="U2811"/>
      <c r="V2811"/>
      <c r="W2811"/>
      <c r="X2811"/>
      <c r="Y2811"/>
    </row>
    <row r="2812" spans="20:25" x14ac:dyDescent="0.25">
      <c r="T2812"/>
      <c r="U2812"/>
      <c r="V2812"/>
      <c r="W2812"/>
      <c r="X2812"/>
      <c r="Y2812"/>
    </row>
    <row r="2813" spans="20:25" x14ac:dyDescent="0.25">
      <c r="T2813"/>
      <c r="U2813"/>
      <c r="V2813"/>
      <c r="W2813"/>
      <c r="X2813"/>
      <c r="Y2813"/>
    </row>
    <row r="2814" spans="20:25" x14ac:dyDescent="0.25">
      <c r="T2814"/>
      <c r="U2814"/>
      <c r="V2814"/>
      <c r="W2814"/>
      <c r="X2814"/>
      <c r="Y2814"/>
    </row>
    <row r="2815" spans="20:25" x14ac:dyDescent="0.25">
      <c r="T2815"/>
      <c r="U2815"/>
      <c r="V2815"/>
      <c r="W2815"/>
      <c r="X2815"/>
      <c r="Y2815"/>
    </row>
    <row r="2816" spans="20:25" x14ac:dyDescent="0.25">
      <c r="T2816"/>
      <c r="U2816"/>
      <c r="V2816"/>
      <c r="W2816"/>
      <c r="X2816"/>
      <c r="Y2816"/>
    </row>
    <row r="2817" spans="20:25" x14ac:dyDescent="0.25">
      <c r="T2817"/>
      <c r="U2817"/>
      <c r="V2817"/>
      <c r="W2817"/>
      <c r="X2817"/>
      <c r="Y2817"/>
    </row>
    <row r="2818" spans="20:25" x14ac:dyDescent="0.25">
      <c r="T2818"/>
      <c r="U2818"/>
      <c r="V2818"/>
      <c r="W2818"/>
      <c r="X2818"/>
      <c r="Y2818"/>
    </row>
    <row r="2819" spans="20:25" x14ac:dyDescent="0.25">
      <c r="T2819"/>
      <c r="U2819"/>
      <c r="V2819"/>
      <c r="W2819"/>
      <c r="X2819"/>
      <c r="Y2819"/>
    </row>
    <row r="2820" spans="20:25" x14ac:dyDescent="0.25">
      <c r="T2820"/>
      <c r="U2820"/>
      <c r="V2820"/>
      <c r="W2820"/>
      <c r="X2820"/>
      <c r="Y2820"/>
    </row>
    <row r="2821" spans="20:25" x14ac:dyDescent="0.25">
      <c r="T2821"/>
      <c r="U2821"/>
      <c r="V2821"/>
      <c r="W2821"/>
      <c r="X2821"/>
      <c r="Y2821"/>
    </row>
    <row r="2822" spans="20:25" x14ac:dyDescent="0.25">
      <c r="T2822"/>
      <c r="U2822"/>
      <c r="V2822"/>
      <c r="W2822"/>
      <c r="X2822"/>
      <c r="Y2822"/>
    </row>
    <row r="2823" spans="20:25" x14ac:dyDescent="0.25">
      <c r="T2823"/>
      <c r="U2823"/>
      <c r="V2823"/>
      <c r="W2823"/>
      <c r="X2823"/>
      <c r="Y2823"/>
    </row>
    <row r="2824" spans="20:25" x14ac:dyDescent="0.25">
      <c r="T2824"/>
      <c r="U2824"/>
      <c r="V2824"/>
      <c r="W2824"/>
      <c r="X2824"/>
      <c r="Y2824"/>
    </row>
    <row r="2825" spans="20:25" x14ac:dyDescent="0.25">
      <c r="T2825"/>
      <c r="U2825"/>
      <c r="V2825"/>
      <c r="W2825"/>
      <c r="X2825"/>
      <c r="Y2825"/>
    </row>
    <row r="2826" spans="20:25" x14ac:dyDescent="0.25">
      <c r="T2826"/>
      <c r="U2826"/>
      <c r="V2826"/>
      <c r="W2826"/>
      <c r="X2826"/>
      <c r="Y2826"/>
    </row>
    <row r="2827" spans="20:25" x14ac:dyDescent="0.25">
      <c r="T2827"/>
      <c r="U2827"/>
      <c r="V2827"/>
      <c r="W2827"/>
      <c r="X2827"/>
      <c r="Y2827"/>
    </row>
    <row r="2828" spans="20:25" x14ac:dyDescent="0.25">
      <c r="T2828"/>
      <c r="U2828"/>
      <c r="V2828"/>
      <c r="W2828"/>
      <c r="X2828"/>
      <c r="Y2828"/>
    </row>
    <row r="2829" spans="20:25" x14ac:dyDescent="0.25">
      <c r="T2829"/>
      <c r="U2829"/>
      <c r="V2829"/>
      <c r="W2829"/>
      <c r="X2829"/>
      <c r="Y2829"/>
    </row>
    <row r="2830" spans="20:25" x14ac:dyDescent="0.25">
      <c r="T2830"/>
      <c r="U2830"/>
      <c r="V2830"/>
      <c r="W2830"/>
      <c r="X2830"/>
      <c r="Y2830"/>
    </row>
    <row r="2831" spans="20:25" x14ac:dyDescent="0.25">
      <c r="T2831"/>
      <c r="U2831"/>
      <c r="V2831"/>
      <c r="W2831"/>
      <c r="X2831"/>
      <c r="Y2831"/>
    </row>
    <row r="2832" spans="20:25" x14ac:dyDescent="0.25">
      <c r="T2832"/>
      <c r="U2832"/>
      <c r="V2832"/>
      <c r="W2832"/>
      <c r="X2832"/>
      <c r="Y2832"/>
    </row>
    <row r="2833" spans="20:25" x14ac:dyDescent="0.25">
      <c r="T2833"/>
      <c r="U2833"/>
      <c r="V2833"/>
      <c r="W2833"/>
      <c r="X2833"/>
      <c r="Y2833"/>
    </row>
    <row r="2834" spans="20:25" x14ac:dyDescent="0.25">
      <c r="T2834"/>
      <c r="U2834"/>
      <c r="V2834"/>
      <c r="W2834"/>
      <c r="X2834"/>
      <c r="Y2834"/>
    </row>
    <row r="2835" spans="20:25" x14ac:dyDescent="0.25">
      <c r="T2835"/>
      <c r="U2835"/>
      <c r="V2835"/>
      <c r="W2835"/>
      <c r="X2835"/>
      <c r="Y2835"/>
    </row>
    <row r="2836" spans="20:25" x14ac:dyDescent="0.25">
      <c r="T2836"/>
      <c r="U2836"/>
      <c r="V2836"/>
      <c r="W2836"/>
      <c r="X2836"/>
      <c r="Y2836"/>
    </row>
    <row r="2837" spans="20:25" x14ac:dyDescent="0.25">
      <c r="T2837"/>
      <c r="U2837"/>
      <c r="V2837"/>
      <c r="W2837"/>
      <c r="X2837"/>
      <c r="Y2837"/>
    </row>
    <row r="2838" spans="20:25" x14ac:dyDescent="0.25">
      <c r="T2838"/>
      <c r="U2838"/>
      <c r="V2838"/>
      <c r="W2838"/>
      <c r="X2838"/>
      <c r="Y2838"/>
    </row>
    <row r="2839" spans="20:25" x14ac:dyDescent="0.25">
      <c r="T2839"/>
      <c r="U2839"/>
      <c r="V2839"/>
      <c r="W2839"/>
      <c r="X2839"/>
      <c r="Y2839"/>
    </row>
    <row r="2840" spans="20:25" x14ac:dyDescent="0.25">
      <c r="T2840"/>
      <c r="U2840"/>
      <c r="V2840"/>
      <c r="W2840"/>
      <c r="X2840"/>
      <c r="Y2840"/>
    </row>
    <row r="2841" spans="20:25" x14ac:dyDescent="0.25">
      <c r="T2841"/>
      <c r="U2841"/>
      <c r="V2841"/>
      <c r="W2841"/>
      <c r="X2841"/>
      <c r="Y2841"/>
    </row>
    <row r="2842" spans="20:25" x14ac:dyDescent="0.25">
      <c r="T2842"/>
      <c r="U2842"/>
      <c r="V2842"/>
      <c r="W2842"/>
      <c r="X2842"/>
      <c r="Y2842"/>
    </row>
    <row r="2843" spans="20:25" x14ac:dyDescent="0.25">
      <c r="T2843"/>
      <c r="U2843"/>
      <c r="V2843"/>
      <c r="W2843"/>
      <c r="X2843"/>
      <c r="Y2843"/>
    </row>
    <row r="2844" spans="20:25" x14ac:dyDescent="0.25">
      <c r="T2844"/>
      <c r="U2844"/>
      <c r="V2844"/>
      <c r="W2844"/>
      <c r="X2844"/>
      <c r="Y2844"/>
    </row>
    <row r="2845" spans="20:25" x14ac:dyDescent="0.25">
      <c r="T2845"/>
      <c r="U2845"/>
      <c r="V2845"/>
      <c r="W2845"/>
      <c r="X2845"/>
      <c r="Y2845"/>
    </row>
    <row r="2846" spans="20:25" x14ac:dyDescent="0.25">
      <c r="T2846"/>
      <c r="U2846"/>
      <c r="V2846"/>
      <c r="W2846"/>
      <c r="X2846"/>
      <c r="Y2846"/>
    </row>
    <row r="2847" spans="20:25" x14ac:dyDescent="0.25">
      <c r="T2847"/>
      <c r="U2847"/>
      <c r="V2847"/>
      <c r="W2847"/>
      <c r="X2847"/>
      <c r="Y2847"/>
    </row>
    <row r="2848" spans="20:25" x14ac:dyDescent="0.25">
      <c r="T2848"/>
      <c r="U2848"/>
      <c r="V2848"/>
      <c r="W2848"/>
      <c r="X2848"/>
      <c r="Y2848"/>
    </row>
    <row r="2849" spans="20:25" x14ac:dyDescent="0.25">
      <c r="T2849"/>
      <c r="U2849"/>
      <c r="V2849"/>
      <c r="W2849"/>
      <c r="X2849"/>
      <c r="Y2849"/>
    </row>
    <row r="2850" spans="20:25" x14ac:dyDescent="0.25">
      <c r="T2850"/>
      <c r="U2850"/>
      <c r="V2850"/>
      <c r="W2850"/>
      <c r="X2850"/>
      <c r="Y2850"/>
    </row>
    <row r="2851" spans="20:25" x14ac:dyDescent="0.25">
      <c r="T2851"/>
      <c r="U2851"/>
      <c r="V2851"/>
      <c r="W2851"/>
      <c r="X2851"/>
      <c r="Y2851"/>
    </row>
    <row r="2852" spans="20:25" x14ac:dyDescent="0.25">
      <c r="T2852"/>
      <c r="U2852"/>
      <c r="V2852"/>
      <c r="W2852"/>
      <c r="X2852"/>
      <c r="Y2852"/>
    </row>
    <row r="2853" spans="20:25" x14ac:dyDescent="0.25">
      <c r="T2853"/>
      <c r="U2853"/>
      <c r="V2853"/>
      <c r="W2853"/>
      <c r="X2853"/>
      <c r="Y2853"/>
    </row>
    <row r="2854" spans="20:25" x14ac:dyDescent="0.25">
      <c r="T2854"/>
      <c r="U2854"/>
      <c r="V2854"/>
      <c r="W2854"/>
      <c r="X2854"/>
      <c r="Y2854"/>
    </row>
    <row r="2855" spans="20:25" x14ac:dyDescent="0.25">
      <c r="T2855"/>
      <c r="U2855"/>
      <c r="V2855"/>
      <c r="W2855"/>
      <c r="X2855"/>
      <c r="Y2855"/>
    </row>
    <row r="2856" spans="20:25" x14ac:dyDescent="0.25">
      <c r="T2856"/>
      <c r="U2856"/>
      <c r="V2856"/>
      <c r="W2856"/>
      <c r="X2856"/>
      <c r="Y2856"/>
    </row>
    <row r="2857" spans="20:25" x14ac:dyDescent="0.25">
      <c r="T2857"/>
      <c r="U2857"/>
      <c r="V2857"/>
      <c r="W2857"/>
      <c r="X2857"/>
      <c r="Y2857"/>
    </row>
    <row r="2858" spans="20:25" x14ac:dyDescent="0.25">
      <c r="T2858"/>
      <c r="U2858"/>
      <c r="V2858"/>
      <c r="W2858"/>
      <c r="X2858"/>
      <c r="Y2858"/>
    </row>
    <row r="2859" spans="20:25" x14ac:dyDescent="0.25">
      <c r="T2859"/>
      <c r="U2859"/>
      <c r="V2859"/>
      <c r="W2859"/>
      <c r="X2859"/>
      <c r="Y2859"/>
    </row>
    <row r="2860" spans="20:25" x14ac:dyDescent="0.25">
      <c r="T2860"/>
      <c r="U2860"/>
      <c r="V2860"/>
      <c r="W2860"/>
      <c r="X2860"/>
      <c r="Y2860"/>
    </row>
    <row r="2861" spans="20:25" x14ac:dyDescent="0.25">
      <c r="T2861"/>
      <c r="U2861"/>
      <c r="V2861"/>
      <c r="W2861"/>
      <c r="X2861"/>
      <c r="Y2861"/>
    </row>
    <row r="2862" spans="20:25" x14ac:dyDescent="0.25">
      <c r="T2862"/>
      <c r="U2862"/>
      <c r="V2862"/>
      <c r="W2862"/>
      <c r="X2862"/>
      <c r="Y2862"/>
    </row>
    <row r="2863" spans="20:25" x14ac:dyDescent="0.25">
      <c r="T2863"/>
      <c r="U2863"/>
      <c r="V2863"/>
      <c r="W2863"/>
      <c r="X2863"/>
      <c r="Y2863"/>
    </row>
    <row r="2864" spans="20:25" x14ac:dyDescent="0.25">
      <c r="T2864"/>
      <c r="U2864"/>
      <c r="V2864"/>
      <c r="W2864"/>
      <c r="X2864"/>
      <c r="Y2864"/>
    </row>
    <row r="2865" spans="20:25" x14ac:dyDescent="0.25">
      <c r="T2865"/>
      <c r="U2865"/>
      <c r="V2865"/>
      <c r="W2865"/>
      <c r="X2865"/>
      <c r="Y2865"/>
    </row>
    <row r="2866" spans="20:25" x14ac:dyDescent="0.25">
      <c r="T2866"/>
      <c r="U2866"/>
      <c r="V2866"/>
      <c r="W2866"/>
      <c r="X2866"/>
      <c r="Y2866"/>
    </row>
    <row r="2867" spans="20:25" x14ac:dyDescent="0.25">
      <c r="T2867"/>
      <c r="U2867"/>
      <c r="V2867"/>
      <c r="W2867"/>
      <c r="X2867"/>
      <c r="Y2867"/>
    </row>
    <row r="2868" spans="20:25" x14ac:dyDescent="0.25">
      <c r="T2868"/>
      <c r="U2868"/>
      <c r="V2868"/>
      <c r="W2868"/>
      <c r="X2868"/>
      <c r="Y2868"/>
    </row>
    <row r="2869" spans="20:25" x14ac:dyDescent="0.25">
      <c r="T2869"/>
      <c r="U2869"/>
      <c r="V2869"/>
      <c r="W2869"/>
      <c r="X2869"/>
      <c r="Y2869"/>
    </row>
    <row r="2870" spans="20:25" x14ac:dyDescent="0.25">
      <c r="T2870"/>
      <c r="U2870"/>
      <c r="V2870"/>
      <c r="W2870"/>
      <c r="X2870"/>
      <c r="Y2870"/>
    </row>
    <row r="2871" spans="20:25" x14ac:dyDescent="0.25">
      <c r="T2871"/>
      <c r="U2871"/>
      <c r="V2871"/>
      <c r="W2871"/>
      <c r="X2871"/>
      <c r="Y2871"/>
    </row>
    <row r="2872" spans="20:25" x14ac:dyDescent="0.25">
      <c r="T2872"/>
      <c r="U2872"/>
      <c r="V2872"/>
      <c r="W2872"/>
      <c r="X2872"/>
      <c r="Y2872"/>
    </row>
    <row r="2873" spans="20:25" x14ac:dyDescent="0.25">
      <c r="T2873"/>
      <c r="U2873"/>
      <c r="V2873"/>
      <c r="W2873"/>
      <c r="X2873"/>
      <c r="Y2873"/>
    </row>
    <row r="2874" spans="20:25" x14ac:dyDescent="0.25">
      <c r="T2874"/>
      <c r="U2874"/>
      <c r="V2874"/>
      <c r="W2874"/>
      <c r="X2874"/>
      <c r="Y2874"/>
    </row>
    <row r="2875" spans="20:25" x14ac:dyDescent="0.25">
      <c r="T2875"/>
      <c r="U2875"/>
      <c r="V2875"/>
      <c r="W2875"/>
      <c r="X2875"/>
      <c r="Y2875"/>
    </row>
    <row r="2876" spans="20:25" x14ac:dyDescent="0.25">
      <c r="T2876"/>
      <c r="U2876"/>
      <c r="V2876"/>
      <c r="W2876"/>
      <c r="X2876"/>
      <c r="Y2876"/>
    </row>
    <row r="2877" spans="20:25" x14ac:dyDescent="0.25">
      <c r="T2877"/>
      <c r="U2877"/>
      <c r="V2877"/>
      <c r="W2877"/>
      <c r="X2877"/>
      <c r="Y2877"/>
    </row>
    <row r="2878" spans="20:25" x14ac:dyDescent="0.25">
      <c r="T2878"/>
      <c r="U2878"/>
      <c r="V2878"/>
      <c r="W2878"/>
      <c r="X2878"/>
      <c r="Y2878"/>
    </row>
    <row r="2879" spans="20:25" x14ac:dyDescent="0.25">
      <c r="T2879"/>
      <c r="U2879"/>
      <c r="V2879"/>
      <c r="W2879"/>
      <c r="X2879"/>
      <c r="Y2879"/>
    </row>
    <row r="2880" spans="20:25" x14ac:dyDescent="0.25">
      <c r="T2880"/>
      <c r="U2880"/>
      <c r="V2880"/>
      <c r="W2880"/>
      <c r="X2880"/>
      <c r="Y2880"/>
    </row>
    <row r="2881" spans="20:25" x14ac:dyDescent="0.25">
      <c r="T2881"/>
      <c r="U2881"/>
      <c r="V2881"/>
      <c r="W2881"/>
      <c r="X2881"/>
      <c r="Y2881"/>
    </row>
    <row r="2882" spans="20:25" x14ac:dyDescent="0.25">
      <c r="T2882"/>
      <c r="U2882"/>
      <c r="V2882"/>
      <c r="W2882"/>
      <c r="X2882"/>
      <c r="Y2882"/>
    </row>
    <row r="2883" spans="20:25" x14ac:dyDescent="0.25">
      <c r="T2883"/>
      <c r="U2883"/>
      <c r="V2883"/>
      <c r="W2883"/>
      <c r="X2883"/>
      <c r="Y2883"/>
    </row>
    <row r="2884" spans="20:25" x14ac:dyDescent="0.25">
      <c r="T2884"/>
      <c r="U2884"/>
      <c r="V2884"/>
      <c r="W2884"/>
      <c r="X2884"/>
      <c r="Y2884"/>
    </row>
    <row r="2885" spans="20:25" x14ac:dyDescent="0.25">
      <c r="T2885"/>
      <c r="U2885"/>
      <c r="V2885"/>
      <c r="W2885"/>
      <c r="X2885"/>
      <c r="Y2885"/>
    </row>
    <row r="2886" spans="20:25" x14ac:dyDescent="0.25">
      <c r="T2886"/>
      <c r="U2886"/>
      <c r="V2886"/>
      <c r="W2886"/>
      <c r="X2886"/>
      <c r="Y2886"/>
    </row>
    <row r="2887" spans="20:25" x14ac:dyDescent="0.25">
      <c r="T2887"/>
      <c r="U2887"/>
      <c r="V2887"/>
      <c r="W2887"/>
      <c r="X2887"/>
      <c r="Y2887"/>
    </row>
    <row r="2888" spans="20:25" x14ac:dyDescent="0.25">
      <c r="T2888"/>
      <c r="U2888"/>
      <c r="V2888"/>
      <c r="W2888"/>
      <c r="X2888"/>
      <c r="Y2888"/>
    </row>
    <row r="2889" spans="20:25" x14ac:dyDescent="0.25">
      <c r="T2889"/>
      <c r="U2889"/>
      <c r="V2889"/>
      <c r="W2889"/>
      <c r="X2889"/>
      <c r="Y2889"/>
    </row>
    <row r="2890" spans="20:25" x14ac:dyDescent="0.25">
      <c r="T2890"/>
      <c r="U2890"/>
      <c r="V2890"/>
      <c r="W2890"/>
      <c r="X2890"/>
      <c r="Y2890"/>
    </row>
    <row r="2891" spans="20:25" x14ac:dyDescent="0.25">
      <c r="T2891"/>
      <c r="U2891"/>
      <c r="V2891"/>
      <c r="W2891"/>
      <c r="X2891"/>
      <c r="Y2891"/>
    </row>
    <row r="2892" spans="20:25" x14ac:dyDescent="0.25">
      <c r="T2892"/>
      <c r="U2892"/>
      <c r="V2892"/>
      <c r="W2892"/>
      <c r="X2892"/>
      <c r="Y2892"/>
    </row>
    <row r="2893" spans="20:25" x14ac:dyDescent="0.25">
      <c r="T2893"/>
      <c r="U2893"/>
      <c r="V2893"/>
      <c r="W2893"/>
      <c r="X2893"/>
      <c r="Y2893"/>
    </row>
    <row r="2894" spans="20:25" x14ac:dyDescent="0.25">
      <c r="T2894"/>
      <c r="U2894"/>
      <c r="V2894"/>
      <c r="W2894"/>
      <c r="X2894"/>
      <c r="Y2894"/>
    </row>
    <row r="2895" spans="20:25" x14ac:dyDescent="0.25">
      <c r="T2895"/>
      <c r="U2895"/>
      <c r="V2895"/>
      <c r="W2895"/>
      <c r="X2895"/>
      <c r="Y2895"/>
    </row>
    <row r="2896" spans="20:25" x14ac:dyDescent="0.25">
      <c r="T2896"/>
      <c r="U2896"/>
      <c r="V2896"/>
      <c r="W2896"/>
      <c r="X2896"/>
      <c r="Y2896"/>
    </row>
    <row r="2897" spans="20:25" x14ac:dyDescent="0.25">
      <c r="T2897"/>
      <c r="U2897"/>
      <c r="V2897"/>
      <c r="W2897"/>
      <c r="X2897"/>
      <c r="Y2897"/>
    </row>
    <row r="2898" spans="20:25" x14ac:dyDescent="0.25">
      <c r="T2898"/>
      <c r="U2898"/>
      <c r="V2898"/>
      <c r="W2898"/>
      <c r="X2898"/>
      <c r="Y2898"/>
    </row>
    <row r="2899" spans="20:25" x14ac:dyDescent="0.25">
      <c r="T2899"/>
      <c r="U2899"/>
      <c r="V2899"/>
      <c r="W2899"/>
      <c r="X2899"/>
      <c r="Y2899"/>
    </row>
    <row r="2900" spans="20:25" x14ac:dyDescent="0.25">
      <c r="T2900"/>
      <c r="U2900"/>
      <c r="V2900"/>
      <c r="W2900"/>
      <c r="X2900"/>
      <c r="Y2900"/>
    </row>
    <row r="2901" spans="20:25" x14ac:dyDescent="0.25">
      <c r="T2901"/>
      <c r="U2901"/>
      <c r="V2901"/>
      <c r="W2901"/>
      <c r="X2901"/>
      <c r="Y2901"/>
    </row>
    <row r="2902" spans="20:25" x14ac:dyDescent="0.25">
      <c r="T2902"/>
      <c r="U2902"/>
      <c r="V2902"/>
      <c r="W2902"/>
      <c r="X2902"/>
      <c r="Y2902"/>
    </row>
    <row r="2903" spans="20:25" x14ac:dyDescent="0.25">
      <c r="T2903"/>
      <c r="U2903"/>
      <c r="V2903"/>
      <c r="W2903"/>
      <c r="X2903"/>
      <c r="Y2903"/>
    </row>
    <row r="2904" spans="20:25" x14ac:dyDescent="0.25">
      <c r="T2904"/>
      <c r="U2904"/>
      <c r="V2904"/>
      <c r="W2904"/>
      <c r="X2904"/>
      <c r="Y2904"/>
    </row>
    <row r="2905" spans="20:25" x14ac:dyDescent="0.25">
      <c r="T2905"/>
      <c r="U2905"/>
      <c r="V2905"/>
      <c r="W2905"/>
      <c r="X2905"/>
      <c r="Y2905"/>
    </row>
    <row r="2906" spans="20:25" x14ac:dyDescent="0.25">
      <c r="T2906"/>
      <c r="U2906"/>
      <c r="V2906"/>
      <c r="W2906"/>
      <c r="X2906"/>
      <c r="Y2906"/>
    </row>
    <row r="2907" spans="20:25" x14ac:dyDescent="0.25">
      <c r="T2907"/>
      <c r="U2907"/>
      <c r="V2907"/>
      <c r="W2907"/>
      <c r="X2907"/>
      <c r="Y2907"/>
    </row>
    <row r="2908" spans="20:25" x14ac:dyDescent="0.25">
      <c r="T2908"/>
      <c r="U2908"/>
      <c r="V2908"/>
      <c r="W2908"/>
      <c r="X2908"/>
      <c r="Y2908"/>
    </row>
    <row r="2909" spans="20:25" x14ac:dyDescent="0.25">
      <c r="T2909"/>
      <c r="U2909"/>
      <c r="V2909"/>
      <c r="W2909"/>
      <c r="X2909"/>
      <c r="Y2909"/>
    </row>
    <row r="2910" spans="20:25" x14ac:dyDescent="0.25">
      <c r="T2910"/>
      <c r="U2910"/>
      <c r="V2910"/>
      <c r="W2910"/>
      <c r="X2910"/>
      <c r="Y2910"/>
    </row>
    <row r="2911" spans="20:25" x14ac:dyDescent="0.25">
      <c r="T2911"/>
      <c r="U2911"/>
      <c r="V2911"/>
      <c r="W2911"/>
      <c r="X2911"/>
      <c r="Y2911"/>
    </row>
    <row r="2912" spans="20:25" x14ac:dyDescent="0.25">
      <c r="T2912"/>
      <c r="U2912"/>
      <c r="V2912"/>
      <c r="W2912"/>
      <c r="X2912"/>
      <c r="Y2912"/>
    </row>
    <row r="2913" spans="20:25" x14ac:dyDescent="0.25">
      <c r="T2913"/>
      <c r="U2913"/>
      <c r="V2913"/>
      <c r="W2913"/>
      <c r="X2913"/>
      <c r="Y2913"/>
    </row>
    <row r="2914" spans="20:25" x14ac:dyDescent="0.25">
      <c r="T2914"/>
      <c r="U2914"/>
      <c r="V2914"/>
      <c r="W2914"/>
      <c r="X2914"/>
      <c r="Y2914"/>
    </row>
    <row r="2915" spans="20:25" x14ac:dyDescent="0.25">
      <c r="T2915"/>
      <c r="U2915"/>
      <c r="V2915"/>
      <c r="W2915"/>
      <c r="X2915"/>
      <c r="Y2915"/>
    </row>
    <row r="2916" spans="20:25" x14ac:dyDescent="0.25">
      <c r="T2916"/>
      <c r="U2916"/>
      <c r="V2916"/>
      <c r="W2916"/>
      <c r="X2916"/>
      <c r="Y2916"/>
    </row>
    <row r="2917" spans="20:25" x14ac:dyDescent="0.25">
      <c r="T2917"/>
      <c r="U2917"/>
      <c r="V2917"/>
      <c r="W2917"/>
      <c r="X2917"/>
      <c r="Y2917"/>
    </row>
    <row r="2918" spans="20:25" x14ac:dyDescent="0.25">
      <c r="T2918"/>
      <c r="U2918"/>
      <c r="V2918"/>
      <c r="W2918"/>
      <c r="X2918"/>
      <c r="Y2918"/>
    </row>
    <row r="2919" spans="20:25" x14ac:dyDescent="0.25">
      <c r="T2919"/>
      <c r="U2919"/>
      <c r="V2919"/>
      <c r="W2919"/>
      <c r="X2919"/>
      <c r="Y2919"/>
    </row>
    <row r="2920" spans="20:25" x14ac:dyDescent="0.25">
      <c r="T2920"/>
      <c r="U2920"/>
      <c r="V2920"/>
      <c r="W2920"/>
      <c r="X2920"/>
      <c r="Y2920"/>
    </row>
    <row r="2921" spans="20:25" x14ac:dyDescent="0.25">
      <c r="T2921"/>
      <c r="U2921"/>
      <c r="V2921"/>
      <c r="W2921"/>
      <c r="X2921"/>
      <c r="Y2921"/>
    </row>
    <row r="2922" spans="20:25" x14ac:dyDescent="0.25">
      <c r="T2922"/>
      <c r="U2922"/>
      <c r="V2922"/>
      <c r="W2922"/>
      <c r="X2922"/>
      <c r="Y2922"/>
    </row>
    <row r="2923" spans="20:25" x14ac:dyDescent="0.25">
      <c r="T2923"/>
      <c r="U2923"/>
      <c r="V2923"/>
      <c r="W2923"/>
      <c r="X2923"/>
      <c r="Y2923"/>
    </row>
    <row r="2924" spans="20:25" x14ac:dyDescent="0.25">
      <c r="T2924"/>
      <c r="U2924"/>
      <c r="V2924"/>
      <c r="W2924"/>
      <c r="X2924"/>
      <c r="Y2924"/>
    </row>
    <row r="2925" spans="20:25" x14ac:dyDescent="0.25">
      <c r="T2925"/>
      <c r="U2925"/>
      <c r="V2925"/>
      <c r="W2925"/>
      <c r="X2925"/>
      <c r="Y2925"/>
    </row>
    <row r="2926" spans="20:25" x14ac:dyDescent="0.25">
      <c r="T2926"/>
      <c r="U2926"/>
      <c r="V2926"/>
      <c r="W2926"/>
      <c r="X2926"/>
      <c r="Y2926"/>
    </row>
    <row r="2927" spans="20:25" x14ac:dyDescent="0.25">
      <c r="T2927"/>
      <c r="U2927"/>
      <c r="V2927"/>
      <c r="W2927"/>
      <c r="X2927"/>
      <c r="Y2927"/>
    </row>
    <row r="2928" spans="20:25" x14ac:dyDescent="0.25">
      <c r="T2928"/>
      <c r="U2928"/>
      <c r="V2928"/>
      <c r="W2928"/>
      <c r="X2928"/>
      <c r="Y2928"/>
    </row>
    <row r="2929" spans="20:25" x14ac:dyDescent="0.25">
      <c r="T2929"/>
      <c r="U2929"/>
      <c r="V2929"/>
      <c r="W2929"/>
      <c r="X2929"/>
      <c r="Y2929"/>
    </row>
    <row r="2930" spans="20:25" x14ac:dyDescent="0.25">
      <c r="T2930"/>
      <c r="U2930"/>
      <c r="V2930"/>
      <c r="W2930"/>
      <c r="X2930"/>
      <c r="Y2930"/>
    </row>
    <row r="2931" spans="20:25" x14ac:dyDescent="0.25">
      <c r="T2931"/>
      <c r="U2931"/>
      <c r="V2931"/>
      <c r="W2931"/>
      <c r="X2931"/>
      <c r="Y2931"/>
    </row>
    <row r="2932" spans="20:25" x14ac:dyDescent="0.25">
      <c r="T2932"/>
      <c r="U2932"/>
      <c r="V2932"/>
      <c r="W2932"/>
      <c r="X2932"/>
      <c r="Y2932"/>
    </row>
    <row r="2933" spans="20:25" x14ac:dyDescent="0.25">
      <c r="T2933"/>
      <c r="U2933"/>
      <c r="V2933"/>
      <c r="W2933"/>
      <c r="X2933"/>
      <c r="Y2933"/>
    </row>
    <row r="2934" spans="20:25" x14ac:dyDescent="0.25">
      <c r="T2934"/>
      <c r="U2934"/>
      <c r="V2934"/>
      <c r="W2934"/>
      <c r="X2934"/>
      <c r="Y2934"/>
    </row>
    <row r="2935" spans="20:25" x14ac:dyDescent="0.25">
      <c r="T2935"/>
      <c r="U2935"/>
      <c r="V2935"/>
      <c r="W2935"/>
      <c r="X2935"/>
      <c r="Y2935"/>
    </row>
    <row r="2936" spans="20:25" x14ac:dyDescent="0.25">
      <c r="T2936"/>
      <c r="U2936"/>
      <c r="V2936"/>
      <c r="W2936"/>
      <c r="X2936"/>
      <c r="Y2936"/>
    </row>
    <row r="2937" spans="20:25" x14ac:dyDescent="0.25">
      <c r="T2937"/>
      <c r="U2937"/>
      <c r="V2937"/>
      <c r="W2937"/>
      <c r="X2937"/>
      <c r="Y2937"/>
    </row>
    <row r="2938" spans="20:25" x14ac:dyDescent="0.25">
      <c r="T2938"/>
      <c r="U2938"/>
      <c r="V2938"/>
      <c r="W2938"/>
      <c r="X2938"/>
      <c r="Y2938"/>
    </row>
    <row r="2939" spans="20:25" x14ac:dyDescent="0.25">
      <c r="T2939"/>
      <c r="U2939"/>
      <c r="V2939"/>
      <c r="W2939"/>
      <c r="X2939"/>
      <c r="Y2939"/>
    </row>
    <row r="2940" spans="20:25" x14ac:dyDescent="0.25">
      <c r="T2940"/>
      <c r="U2940"/>
      <c r="V2940"/>
      <c r="W2940"/>
      <c r="X2940"/>
      <c r="Y2940"/>
    </row>
    <row r="2941" spans="20:25" x14ac:dyDescent="0.25">
      <c r="T2941"/>
      <c r="U2941"/>
      <c r="V2941"/>
      <c r="W2941"/>
      <c r="X2941"/>
      <c r="Y2941"/>
    </row>
    <row r="2942" spans="20:25" x14ac:dyDescent="0.25">
      <c r="T2942"/>
      <c r="U2942"/>
      <c r="V2942"/>
      <c r="W2942"/>
      <c r="X2942"/>
      <c r="Y2942"/>
    </row>
    <row r="2943" spans="20:25" x14ac:dyDescent="0.25">
      <c r="T2943"/>
      <c r="U2943"/>
      <c r="V2943"/>
      <c r="W2943"/>
      <c r="X2943"/>
      <c r="Y2943"/>
    </row>
    <row r="2944" spans="20:25" x14ac:dyDescent="0.25">
      <c r="T2944"/>
      <c r="U2944"/>
      <c r="V2944"/>
      <c r="W2944"/>
      <c r="X2944"/>
      <c r="Y2944"/>
    </row>
    <row r="2945" spans="20:25" x14ac:dyDescent="0.25">
      <c r="T2945"/>
      <c r="U2945"/>
      <c r="V2945"/>
      <c r="W2945"/>
      <c r="X2945"/>
      <c r="Y2945"/>
    </row>
    <row r="2946" spans="20:25" x14ac:dyDescent="0.25">
      <c r="T2946"/>
      <c r="U2946"/>
      <c r="V2946"/>
      <c r="W2946"/>
      <c r="X2946"/>
      <c r="Y2946"/>
    </row>
    <row r="2947" spans="20:25" x14ac:dyDescent="0.25">
      <c r="T2947"/>
      <c r="U2947"/>
      <c r="V2947"/>
      <c r="W2947"/>
      <c r="X2947"/>
      <c r="Y2947"/>
    </row>
    <row r="2948" spans="20:25" x14ac:dyDescent="0.25">
      <c r="T2948"/>
      <c r="U2948"/>
      <c r="V2948"/>
      <c r="W2948"/>
      <c r="X2948"/>
      <c r="Y2948"/>
    </row>
    <row r="2949" spans="20:25" x14ac:dyDescent="0.25">
      <c r="T2949"/>
      <c r="U2949"/>
      <c r="V2949"/>
      <c r="W2949"/>
      <c r="X2949"/>
      <c r="Y2949"/>
    </row>
    <row r="2950" spans="20:25" x14ac:dyDescent="0.25">
      <c r="T2950"/>
      <c r="U2950"/>
      <c r="V2950"/>
      <c r="W2950"/>
      <c r="X2950"/>
      <c r="Y2950"/>
    </row>
    <row r="2951" spans="20:25" x14ac:dyDescent="0.25">
      <c r="T2951"/>
      <c r="U2951"/>
      <c r="V2951"/>
      <c r="W2951"/>
      <c r="X2951"/>
      <c r="Y2951"/>
    </row>
    <row r="2952" spans="20:25" x14ac:dyDescent="0.25">
      <c r="T2952"/>
      <c r="U2952"/>
      <c r="V2952"/>
      <c r="W2952"/>
      <c r="X2952"/>
      <c r="Y2952"/>
    </row>
    <row r="2953" spans="20:25" x14ac:dyDescent="0.25">
      <c r="T2953"/>
      <c r="U2953"/>
      <c r="V2953"/>
      <c r="W2953"/>
      <c r="X2953"/>
      <c r="Y2953"/>
    </row>
    <row r="2954" spans="20:25" x14ac:dyDescent="0.25">
      <c r="T2954"/>
      <c r="U2954"/>
      <c r="V2954"/>
      <c r="W2954"/>
      <c r="X2954"/>
      <c r="Y2954"/>
    </row>
    <row r="2955" spans="20:25" x14ac:dyDescent="0.25">
      <c r="T2955"/>
      <c r="U2955"/>
      <c r="V2955"/>
      <c r="W2955"/>
      <c r="X2955"/>
      <c r="Y2955"/>
    </row>
    <row r="2956" spans="20:25" x14ac:dyDescent="0.25">
      <c r="T2956"/>
      <c r="U2956"/>
      <c r="V2956"/>
      <c r="W2956"/>
      <c r="X2956"/>
      <c r="Y2956"/>
    </row>
    <row r="2957" spans="20:25" x14ac:dyDescent="0.25">
      <c r="T2957"/>
      <c r="U2957"/>
      <c r="V2957"/>
      <c r="W2957"/>
      <c r="X2957"/>
      <c r="Y2957"/>
    </row>
    <row r="2958" spans="20:25" x14ac:dyDescent="0.25">
      <c r="T2958"/>
      <c r="U2958"/>
      <c r="V2958"/>
      <c r="W2958"/>
      <c r="X2958"/>
      <c r="Y2958"/>
    </row>
    <row r="2959" spans="20:25" x14ac:dyDescent="0.25">
      <c r="T2959"/>
      <c r="U2959"/>
      <c r="V2959"/>
      <c r="W2959"/>
      <c r="X2959"/>
      <c r="Y2959"/>
    </row>
    <row r="2960" spans="20:25" x14ac:dyDescent="0.25">
      <c r="T2960"/>
      <c r="U2960"/>
      <c r="V2960"/>
      <c r="W2960"/>
      <c r="X2960"/>
      <c r="Y2960"/>
    </row>
    <row r="2961" spans="20:25" x14ac:dyDescent="0.25">
      <c r="T2961"/>
      <c r="U2961"/>
      <c r="V2961"/>
      <c r="W2961"/>
      <c r="X2961"/>
      <c r="Y2961"/>
    </row>
    <row r="2962" spans="20:25" x14ac:dyDescent="0.25">
      <c r="T2962"/>
      <c r="U2962"/>
      <c r="V2962"/>
      <c r="W2962"/>
      <c r="X2962"/>
      <c r="Y2962"/>
    </row>
    <row r="2963" spans="20:25" x14ac:dyDescent="0.25">
      <c r="T2963"/>
      <c r="U2963"/>
      <c r="V2963"/>
      <c r="W2963"/>
      <c r="X2963"/>
      <c r="Y2963"/>
    </row>
    <row r="2964" spans="20:25" x14ac:dyDescent="0.25">
      <c r="T2964"/>
      <c r="U2964"/>
      <c r="V2964"/>
      <c r="W2964"/>
      <c r="X2964"/>
      <c r="Y2964"/>
    </row>
    <row r="2965" spans="20:25" x14ac:dyDescent="0.25">
      <c r="T2965"/>
      <c r="U2965"/>
      <c r="V2965"/>
      <c r="W2965"/>
      <c r="X2965"/>
      <c r="Y2965"/>
    </row>
    <row r="2966" spans="20:25" x14ac:dyDescent="0.25">
      <c r="T2966"/>
      <c r="U2966"/>
      <c r="V2966"/>
      <c r="W2966"/>
      <c r="X2966"/>
      <c r="Y2966"/>
    </row>
    <row r="2967" spans="20:25" x14ac:dyDescent="0.25">
      <c r="T2967"/>
      <c r="U2967"/>
      <c r="V2967"/>
      <c r="W2967"/>
      <c r="X2967"/>
      <c r="Y2967"/>
    </row>
    <row r="2968" spans="20:25" x14ac:dyDescent="0.25">
      <c r="T2968"/>
      <c r="U2968"/>
      <c r="V2968"/>
      <c r="W2968"/>
      <c r="X2968"/>
      <c r="Y2968"/>
    </row>
    <row r="2969" spans="20:25" x14ac:dyDescent="0.25">
      <c r="T2969"/>
      <c r="U2969"/>
      <c r="V2969"/>
      <c r="W2969"/>
      <c r="X2969"/>
      <c r="Y2969"/>
    </row>
    <row r="2970" spans="20:25" x14ac:dyDescent="0.25">
      <c r="T2970"/>
      <c r="U2970"/>
      <c r="V2970"/>
      <c r="W2970"/>
      <c r="X2970"/>
      <c r="Y2970"/>
    </row>
    <row r="2971" spans="20:25" x14ac:dyDescent="0.25">
      <c r="T2971"/>
      <c r="U2971"/>
      <c r="V2971"/>
      <c r="W2971"/>
      <c r="X2971"/>
      <c r="Y2971"/>
    </row>
    <row r="2972" spans="20:25" x14ac:dyDescent="0.25">
      <c r="T2972"/>
      <c r="U2972"/>
      <c r="V2972"/>
      <c r="W2972"/>
      <c r="X2972"/>
      <c r="Y2972"/>
    </row>
    <row r="2973" spans="20:25" x14ac:dyDescent="0.25">
      <c r="T2973"/>
      <c r="U2973"/>
      <c r="V2973"/>
      <c r="W2973"/>
      <c r="X2973"/>
      <c r="Y2973"/>
    </row>
    <row r="2974" spans="20:25" x14ac:dyDescent="0.25">
      <c r="T2974"/>
      <c r="U2974"/>
      <c r="V2974"/>
      <c r="W2974"/>
      <c r="X2974"/>
      <c r="Y2974"/>
    </row>
    <row r="2975" spans="20:25" x14ac:dyDescent="0.25">
      <c r="T2975"/>
      <c r="U2975"/>
      <c r="V2975"/>
      <c r="W2975"/>
      <c r="X2975"/>
      <c r="Y2975"/>
    </row>
    <row r="2976" spans="20:25" x14ac:dyDescent="0.25">
      <c r="T2976"/>
      <c r="U2976"/>
      <c r="V2976"/>
      <c r="W2976"/>
      <c r="X2976"/>
      <c r="Y2976"/>
    </row>
    <row r="2977" spans="20:25" x14ac:dyDescent="0.25">
      <c r="T2977"/>
      <c r="U2977"/>
      <c r="V2977"/>
      <c r="W2977"/>
      <c r="X2977"/>
      <c r="Y2977"/>
    </row>
    <row r="2978" spans="20:25" x14ac:dyDescent="0.25">
      <c r="T2978"/>
      <c r="U2978"/>
      <c r="V2978"/>
      <c r="W2978"/>
      <c r="X2978"/>
      <c r="Y2978"/>
    </row>
    <row r="2979" spans="20:25" x14ac:dyDescent="0.25">
      <c r="T2979"/>
      <c r="U2979"/>
      <c r="V2979"/>
      <c r="W2979"/>
      <c r="X2979"/>
      <c r="Y2979"/>
    </row>
    <row r="2980" spans="20:25" x14ac:dyDescent="0.25">
      <c r="T2980"/>
      <c r="U2980"/>
      <c r="V2980"/>
      <c r="W2980"/>
      <c r="X2980"/>
      <c r="Y2980"/>
    </row>
    <row r="2981" spans="20:25" x14ac:dyDescent="0.25">
      <c r="T2981"/>
      <c r="U2981"/>
      <c r="V2981"/>
      <c r="W2981"/>
      <c r="X2981"/>
      <c r="Y2981"/>
    </row>
    <row r="2982" spans="20:25" x14ac:dyDescent="0.25">
      <c r="T2982"/>
      <c r="U2982"/>
      <c r="V2982"/>
      <c r="W2982"/>
      <c r="X2982"/>
      <c r="Y2982"/>
    </row>
    <row r="2983" spans="20:25" x14ac:dyDescent="0.25">
      <c r="T2983"/>
      <c r="U2983"/>
      <c r="V2983"/>
      <c r="W2983"/>
      <c r="X2983"/>
      <c r="Y2983"/>
    </row>
    <row r="2984" spans="20:25" x14ac:dyDescent="0.25">
      <c r="T2984"/>
      <c r="U2984"/>
      <c r="V2984"/>
      <c r="W2984"/>
      <c r="X2984"/>
      <c r="Y2984"/>
    </row>
    <row r="2985" spans="20:25" x14ac:dyDescent="0.25">
      <c r="T2985"/>
      <c r="U2985"/>
      <c r="V2985"/>
      <c r="W2985"/>
      <c r="X2985"/>
      <c r="Y2985"/>
    </row>
    <row r="2986" spans="20:25" x14ac:dyDescent="0.25">
      <c r="T2986"/>
      <c r="U2986"/>
      <c r="V2986"/>
      <c r="W2986"/>
      <c r="X2986"/>
      <c r="Y2986"/>
    </row>
    <row r="2987" spans="20:25" x14ac:dyDescent="0.25">
      <c r="T2987"/>
      <c r="U2987"/>
      <c r="V2987"/>
      <c r="W2987"/>
      <c r="X2987"/>
      <c r="Y2987"/>
    </row>
    <row r="2988" spans="20:25" x14ac:dyDescent="0.25">
      <c r="T2988"/>
      <c r="U2988"/>
      <c r="V2988"/>
      <c r="W2988"/>
      <c r="X2988"/>
      <c r="Y2988"/>
    </row>
    <row r="2989" spans="20:25" x14ac:dyDescent="0.25">
      <c r="T2989"/>
      <c r="U2989"/>
      <c r="V2989"/>
      <c r="W2989"/>
      <c r="X2989"/>
      <c r="Y2989"/>
    </row>
    <row r="2990" spans="20:25" x14ac:dyDescent="0.25">
      <c r="T2990"/>
      <c r="U2990"/>
      <c r="V2990"/>
      <c r="W2990"/>
      <c r="X2990"/>
      <c r="Y2990"/>
    </row>
    <row r="2991" spans="20:25" x14ac:dyDescent="0.25">
      <c r="T2991"/>
      <c r="U2991"/>
      <c r="V2991"/>
      <c r="W2991"/>
      <c r="X2991"/>
      <c r="Y2991"/>
    </row>
    <row r="2992" spans="20:25" x14ac:dyDescent="0.25">
      <c r="T2992"/>
      <c r="U2992"/>
      <c r="V2992"/>
      <c r="W2992"/>
      <c r="X2992"/>
      <c r="Y2992"/>
    </row>
    <row r="2993" spans="20:25" x14ac:dyDescent="0.25">
      <c r="T2993"/>
      <c r="U2993"/>
      <c r="V2993"/>
      <c r="W2993"/>
      <c r="X2993"/>
      <c r="Y2993"/>
    </row>
    <row r="2994" spans="20:25" x14ac:dyDescent="0.25">
      <c r="T2994"/>
      <c r="U2994"/>
      <c r="V2994"/>
      <c r="W2994"/>
      <c r="X2994"/>
      <c r="Y2994"/>
    </row>
    <row r="2995" spans="20:25" x14ac:dyDescent="0.25">
      <c r="T2995"/>
      <c r="U2995"/>
      <c r="V2995"/>
      <c r="W2995"/>
      <c r="X2995"/>
      <c r="Y2995"/>
    </row>
    <row r="2996" spans="20:25" x14ac:dyDescent="0.25">
      <c r="T2996"/>
      <c r="U2996"/>
      <c r="V2996"/>
      <c r="W2996"/>
      <c r="X2996"/>
      <c r="Y2996"/>
    </row>
    <row r="2997" spans="20:25" x14ac:dyDescent="0.25">
      <c r="T2997"/>
      <c r="U2997"/>
      <c r="V2997"/>
      <c r="W2997"/>
      <c r="X2997"/>
      <c r="Y2997"/>
    </row>
    <row r="2998" spans="20:25" x14ac:dyDescent="0.25">
      <c r="T2998"/>
      <c r="U2998"/>
      <c r="V2998"/>
      <c r="W2998"/>
      <c r="X2998"/>
      <c r="Y2998"/>
    </row>
    <row r="2999" spans="20:25" x14ac:dyDescent="0.25">
      <c r="T2999"/>
      <c r="U2999"/>
      <c r="V2999"/>
      <c r="W2999"/>
      <c r="X2999"/>
      <c r="Y2999"/>
    </row>
    <row r="3000" spans="20:25" x14ac:dyDescent="0.25">
      <c r="T3000"/>
      <c r="U3000"/>
      <c r="V3000"/>
      <c r="W3000"/>
      <c r="X3000"/>
      <c r="Y3000"/>
    </row>
    <row r="3001" spans="20:25" x14ac:dyDescent="0.25">
      <c r="T3001"/>
      <c r="U3001"/>
      <c r="V3001"/>
      <c r="W3001"/>
      <c r="X3001"/>
      <c r="Y3001"/>
    </row>
    <row r="3002" spans="20:25" x14ac:dyDescent="0.25">
      <c r="T3002"/>
      <c r="U3002"/>
      <c r="V3002"/>
      <c r="W3002"/>
      <c r="X3002"/>
      <c r="Y3002"/>
    </row>
    <row r="3003" spans="20:25" x14ac:dyDescent="0.25">
      <c r="T3003"/>
      <c r="U3003"/>
      <c r="V3003"/>
      <c r="W3003"/>
      <c r="X3003"/>
      <c r="Y3003"/>
    </row>
    <row r="3004" spans="20:25" x14ac:dyDescent="0.25">
      <c r="T3004"/>
      <c r="U3004"/>
      <c r="V3004"/>
      <c r="W3004"/>
      <c r="X3004"/>
      <c r="Y3004"/>
    </row>
    <row r="3005" spans="20:25" x14ac:dyDescent="0.25">
      <c r="T3005"/>
      <c r="U3005"/>
      <c r="V3005"/>
      <c r="W3005"/>
      <c r="X3005"/>
      <c r="Y3005"/>
    </row>
    <row r="3006" spans="20:25" x14ac:dyDescent="0.25">
      <c r="T3006"/>
      <c r="U3006"/>
      <c r="V3006"/>
      <c r="W3006"/>
      <c r="X3006"/>
      <c r="Y3006"/>
    </row>
    <row r="3007" spans="20:25" x14ac:dyDescent="0.25">
      <c r="T3007"/>
      <c r="U3007"/>
      <c r="V3007"/>
      <c r="W3007"/>
      <c r="X3007"/>
      <c r="Y3007"/>
    </row>
    <row r="3008" spans="20:25" x14ac:dyDescent="0.25">
      <c r="T3008"/>
      <c r="U3008"/>
      <c r="V3008"/>
      <c r="W3008"/>
      <c r="X3008"/>
      <c r="Y3008"/>
    </row>
    <row r="3009" spans="20:25" x14ac:dyDescent="0.25">
      <c r="T3009"/>
      <c r="U3009"/>
      <c r="V3009"/>
      <c r="W3009"/>
      <c r="X3009"/>
      <c r="Y3009"/>
    </row>
    <row r="3010" spans="20:25" x14ac:dyDescent="0.25">
      <c r="T3010"/>
      <c r="U3010"/>
      <c r="V3010"/>
      <c r="W3010"/>
      <c r="X3010"/>
      <c r="Y3010"/>
    </row>
    <row r="3011" spans="20:25" x14ac:dyDescent="0.25">
      <c r="T3011"/>
      <c r="U3011"/>
      <c r="V3011"/>
      <c r="W3011"/>
      <c r="X3011"/>
      <c r="Y3011"/>
    </row>
    <row r="3012" spans="20:25" x14ac:dyDescent="0.25">
      <c r="T3012"/>
      <c r="U3012"/>
      <c r="V3012"/>
      <c r="W3012"/>
      <c r="X3012"/>
      <c r="Y3012"/>
    </row>
    <row r="3013" spans="20:25" x14ac:dyDescent="0.25">
      <c r="T3013"/>
      <c r="U3013"/>
      <c r="V3013"/>
      <c r="W3013"/>
      <c r="X3013"/>
      <c r="Y3013"/>
    </row>
    <row r="3014" spans="20:25" x14ac:dyDescent="0.25">
      <c r="T3014"/>
      <c r="U3014"/>
      <c r="V3014"/>
      <c r="W3014"/>
      <c r="X3014"/>
      <c r="Y3014"/>
    </row>
    <row r="3015" spans="20:25" x14ac:dyDescent="0.25">
      <c r="T3015"/>
      <c r="U3015"/>
      <c r="V3015"/>
      <c r="W3015"/>
      <c r="X3015"/>
      <c r="Y3015"/>
    </row>
    <row r="3016" spans="20:25" x14ac:dyDescent="0.25">
      <c r="T3016"/>
      <c r="U3016"/>
      <c r="V3016"/>
      <c r="W3016"/>
      <c r="X3016"/>
      <c r="Y3016"/>
    </row>
    <row r="3017" spans="20:25" x14ac:dyDescent="0.25">
      <c r="T3017"/>
      <c r="U3017"/>
      <c r="V3017"/>
      <c r="W3017"/>
      <c r="X3017"/>
      <c r="Y3017"/>
    </row>
    <row r="3018" spans="20:25" x14ac:dyDescent="0.25">
      <c r="T3018"/>
      <c r="U3018"/>
      <c r="V3018"/>
      <c r="W3018"/>
      <c r="X3018"/>
      <c r="Y3018"/>
    </row>
    <row r="3019" spans="20:25" x14ac:dyDescent="0.25">
      <c r="T3019"/>
      <c r="U3019"/>
      <c r="V3019"/>
      <c r="W3019"/>
      <c r="X3019"/>
      <c r="Y3019"/>
    </row>
    <row r="3020" spans="20:25" x14ac:dyDescent="0.25">
      <c r="T3020"/>
      <c r="U3020"/>
      <c r="V3020"/>
      <c r="W3020"/>
      <c r="X3020"/>
      <c r="Y3020"/>
    </row>
    <row r="3021" spans="20:25" x14ac:dyDescent="0.25">
      <c r="T3021"/>
      <c r="U3021"/>
      <c r="V3021"/>
      <c r="W3021"/>
      <c r="X3021"/>
      <c r="Y3021"/>
    </row>
    <row r="3022" spans="20:25" x14ac:dyDescent="0.25">
      <c r="T3022"/>
      <c r="U3022"/>
      <c r="V3022"/>
      <c r="W3022"/>
      <c r="X3022"/>
      <c r="Y3022"/>
    </row>
    <row r="3023" spans="20:25" x14ac:dyDescent="0.25">
      <c r="T3023"/>
      <c r="U3023"/>
      <c r="V3023"/>
      <c r="W3023"/>
      <c r="X3023"/>
      <c r="Y3023"/>
    </row>
    <row r="3024" spans="20:25" x14ac:dyDescent="0.25">
      <c r="T3024"/>
      <c r="U3024"/>
      <c r="V3024"/>
      <c r="W3024"/>
      <c r="X3024"/>
      <c r="Y3024"/>
    </row>
    <row r="3025" spans="20:25" x14ac:dyDescent="0.25">
      <c r="T3025"/>
      <c r="U3025"/>
      <c r="V3025"/>
      <c r="W3025"/>
      <c r="X3025"/>
      <c r="Y3025"/>
    </row>
    <row r="3026" spans="20:25" x14ac:dyDescent="0.25">
      <c r="T3026"/>
      <c r="U3026"/>
      <c r="V3026"/>
      <c r="W3026"/>
      <c r="X3026"/>
      <c r="Y3026"/>
    </row>
    <row r="3027" spans="20:25" x14ac:dyDescent="0.25">
      <c r="T3027"/>
      <c r="U3027"/>
      <c r="V3027"/>
      <c r="W3027"/>
      <c r="X3027"/>
      <c r="Y3027"/>
    </row>
    <row r="3028" spans="20:25" x14ac:dyDescent="0.25">
      <c r="T3028"/>
      <c r="U3028"/>
      <c r="V3028"/>
      <c r="W3028"/>
      <c r="X3028"/>
      <c r="Y3028"/>
    </row>
    <row r="3029" spans="20:25" x14ac:dyDescent="0.25">
      <c r="T3029"/>
      <c r="U3029"/>
      <c r="V3029"/>
      <c r="W3029"/>
      <c r="X3029"/>
      <c r="Y3029"/>
    </row>
    <row r="3030" spans="20:25" x14ac:dyDescent="0.25">
      <c r="T3030"/>
      <c r="U3030"/>
      <c r="V3030"/>
      <c r="W3030"/>
      <c r="X3030"/>
      <c r="Y3030"/>
    </row>
    <row r="3031" spans="20:25" x14ac:dyDescent="0.25">
      <c r="T3031"/>
      <c r="U3031"/>
      <c r="V3031"/>
      <c r="W3031"/>
      <c r="X3031"/>
      <c r="Y3031"/>
    </row>
    <row r="3032" spans="20:25" x14ac:dyDescent="0.25">
      <c r="T3032"/>
      <c r="U3032"/>
      <c r="V3032"/>
      <c r="W3032"/>
      <c r="X3032"/>
      <c r="Y3032"/>
    </row>
    <row r="3033" spans="20:25" x14ac:dyDescent="0.25">
      <c r="T3033"/>
      <c r="U3033"/>
      <c r="V3033"/>
      <c r="W3033"/>
      <c r="X3033"/>
      <c r="Y3033"/>
    </row>
    <row r="3034" spans="20:25" x14ac:dyDescent="0.25">
      <c r="T3034"/>
      <c r="U3034"/>
      <c r="V3034"/>
      <c r="W3034"/>
      <c r="X3034"/>
      <c r="Y3034"/>
    </row>
    <row r="3035" spans="20:25" x14ac:dyDescent="0.25">
      <c r="T3035"/>
      <c r="U3035"/>
      <c r="V3035"/>
      <c r="W3035"/>
      <c r="X3035"/>
      <c r="Y3035"/>
    </row>
    <row r="3036" spans="20:25" x14ac:dyDescent="0.25">
      <c r="T3036"/>
      <c r="U3036"/>
      <c r="V3036"/>
      <c r="W3036"/>
      <c r="X3036"/>
      <c r="Y3036"/>
    </row>
    <row r="3037" spans="20:25" x14ac:dyDescent="0.25">
      <c r="T3037"/>
      <c r="U3037"/>
      <c r="V3037"/>
      <c r="W3037"/>
      <c r="X3037"/>
      <c r="Y3037"/>
    </row>
    <row r="3038" spans="20:25" x14ac:dyDescent="0.25">
      <c r="T3038"/>
      <c r="U3038"/>
      <c r="V3038"/>
      <c r="W3038"/>
      <c r="X3038"/>
      <c r="Y3038"/>
    </row>
    <row r="3039" spans="20:25" x14ac:dyDescent="0.25">
      <c r="T3039"/>
      <c r="U3039"/>
      <c r="V3039"/>
      <c r="W3039"/>
      <c r="X3039"/>
      <c r="Y3039"/>
    </row>
    <row r="3040" spans="20:25" x14ac:dyDescent="0.25">
      <c r="T3040"/>
      <c r="U3040"/>
      <c r="V3040"/>
      <c r="W3040"/>
      <c r="X3040"/>
      <c r="Y3040"/>
    </row>
    <row r="3041" spans="20:25" x14ac:dyDescent="0.25">
      <c r="T3041"/>
      <c r="U3041"/>
      <c r="V3041"/>
      <c r="W3041"/>
      <c r="X3041"/>
      <c r="Y3041"/>
    </row>
    <row r="3042" spans="20:25" x14ac:dyDescent="0.25">
      <c r="T3042"/>
      <c r="U3042"/>
      <c r="V3042"/>
      <c r="W3042"/>
      <c r="X3042"/>
      <c r="Y3042"/>
    </row>
    <row r="3043" spans="20:25" x14ac:dyDescent="0.25">
      <c r="T3043"/>
      <c r="U3043"/>
      <c r="V3043"/>
      <c r="W3043"/>
      <c r="X3043"/>
      <c r="Y3043"/>
    </row>
    <row r="3044" spans="20:25" x14ac:dyDescent="0.25">
      <c r="T3044"/>
      <c r="U3044"/>
      <c r="V3044"/>
      <c r="W3044"/>
      <c r="X3044"/>
      <c r="Y3044"/>
    </row>
    <row r="3045" spans="20:25" x14ac:dyDescent="0.25">
      <c r="T3045"/>
      <c r="U3045"/>
      <c r="V3045"/>
      <c r="W3045"/>
      <c r="X3045"/>
      <c r="Y3045"/>
    </row>
    <row r="3046" spans="20:25" x14ac:dyDescent="0.25">
      <c r="T3046"/>
      <c r="U3046"/>
      <c r="V3046"/>
      <c r="W3046"/>
      <c r="X3046"/>
      <c r="Y3046"/>
    </row>
    <row r="3047" spans="20:25" x14ac:dyDescent="0.25">
      <c r="T3047"/>
      <c r="U3047"/>
      <c r="V3047"/>
      <c r="W3047"/>
      <c r="X3047"/>
      <c r="Y3047"/>
    </row>
    <row r="3048" spans="20:25" x14ac:dyDescent="0.25">
      <c r="T3048"/>
      <c r="U3048"/>
      <c r="V3048"/>
      <c r="W3048"/>
      <c r="X3048"/>
      <c r="Y3048"/>
    </row>
    <row r="3049" spans="20:25" x14ac:dyDescent="0.25">
      <c r="T3049"/>
      <c r="U3049"/>
      <c r="V3049"/>
      <c r="W3049"/>
      <c r="X3049"/>
      <c r="Y3049"/>
    </row>
    <row r="3050" spans="20:25" x14ac:dyDescent="0.25">
      <c r="T3050"/>
      <c r="U3050"/>
      <c r="V3050"/>
      <c r="W3050"/>
      <c r="X3050"/>
      <c r="Y3050"/>
    </row>
    <row r="3051" spans="20:25" x14ac:dyDescent="0.25">
      <c r="T3051"/>
      <c r="U3051"/>
      <c r="V3051"/>
      <c r="W3051"/>
      <c r="X3051"/>
      <c r="Y3051"/>
    </row>
    <row r="3052" spans="20:25" x14ac:dyDescent="0.25">
      <c r="T3052"/>
      <c r="U3052"/>
      <c r="V3052"/>
      <c r="W3052"/>
      <c r="X3052"/>
      <c r="Y3052"/>
    </row>
    <row r="3053" spans="20:25" x14ac:dyDescent="0.25">
      <c r="T3053"/>
      <c r="U3053"/>
      <c r="V3053"/>
      <c r="W3053"/>
      <c r="X3053"/>
      <c r="Y3053"/>
    </row>
    <row r="3054" spans="20:25" x14ac:dyDescent="0.25">
      <c r="T3054"/>
      <c r="U3054"/>
      <c r="V3054"/>
      <c r="W3054"/>
      <c r="X3054"/>
      <c r="Y3054"/>
    </row>
    <row r="3055" spans="20:25" x14ac:dyDescent="0.25">
      <c r="T3055"/>
      <c r="U3055"/>
      <c r="V3055"/>
      <c r="W3055"/>
      <c r="X3055"/>
      <c r="Y3055"/>
    </row>
    <row r="3056" spans="20:25" x14ac:dyDescent="0.25">
      <c r="T3056"/>
      <c r="U3056"/>
      <c r="V3056"/>
      <c r="W3056"/>
      <c r="X3056"/>
      <c r="Y3056"/>
    </row>
    <row r="3057" spans="20:25" x14ac:dyDescent="0.25">
      <c r="T3057"/>
      <c r="U3057"/>
      <c r="V3057"/>
      <c r="W3057"/>
      <c r="X3057"/>
      <c r="Y3057"/>
    </row>
    <row r="3058" spans="20:25" x14ac:dyDescent="0.25">
      <c r="T3058"/>
      <c r="U3058"/>
      <c r="V3058"/>
      <c r="W3058"/>
      <c r="X3058"/>
      <c r="Y3058"/>
    </row>
    <row r="3059" spans="20:25" x14ac:dyDescent="0.25">
      <c r="T3059"/>
      <c r="U3059"/>
      <c r="V3059"/>
      <c r="W3059"/>
      <c r="X3059"/>
      <c r="Y3059"/>
    </row>
    <row r="3060" spans="20:25" x14ac:dyDescent="0.25">
      <c r="T3060"/>
      <c r="U3060"/>
      <c r="V3060"/>
      <c r="W3060"/>
      <c r="X3060"/>
      <c r="Y3060"/>
    </row>
    <row r="3061" spans="20:25" x14ac:dyDescent="0.25">
      <c r="T3061"/>
      <c r="U3061"/>
      <c r="V3061"/>
      <c r="W3061"/>
      <c r="X3061"/>
      <c r="Y3061"/>
    </row>
    <row r="3062" spans="20:25" x14ac:dyDescent="0.25">
      <c r="T3062"/>
      <c r="U3062"/>
      <c r="V3062"/>
      <c r="W3062"/>
      <c r="X3062"/>
      <c r="Y3062"/>
    </row>
    <row r="3063" spans="20:25" x14ac:dyDescent="0.25">
      <c r="T3063"/>
      <c r="U3063"/>
      <c r="V3063"/>
      <c r="W3063"/>
      <c r="X3063"/>
      <c r="Y3063"/>
    </row>
    <row r="3064" spans="20:25" x14ac:dyDescent="0.25">
      <c r="T3064"/>
      <c r="U3064"/>
      <c r="V3064"/>
      <c r="W3064"/>
      <c r="X3064"/>
      <c r="Y3064"/>
    </row>
    <row r="3065" spans="20:25" x14ac:dyDescent="0.25">
      <c r="T3065"/>
      <c r="U3065"/>
      <c r="V3065"/>
      <c r="W3065"/>
      <c r="X3065"/>
      <c r="Y3065"/>
    </row>
    <row r="3066" spans="20:25" x14ac:dyDescent="0.25">
      <c r="T3066"/>
      <c r="U3066"/>
      <c r="V3066"/>
      <c r="W3066"/>
      <c r="X3066"/>
      <c r="Y3066"/>
    </row>
    <row r="3067" spans="20:25" x14ac:dyDescent="0.25">
      <c r="T3067"/>
      <c r="U3067"/>
      <c r="V3067"/>
      <c r="W3067"/>
      <c r="X3067"/>
      <c r="Y3067"/>
    </row>
    <row r="3068" spans="20:25" x14ac:dyDescent="0.25">
      <c r="T3068"/>
      <c r="U3068"/>
      <c r="V3068"/>
      <c r="W3068"/>
      <c r="X3068"/>
      <c r="Y3068"/>
    </row>
    <row r="3069" spans="20:25" x14ac:dyDescent="0.25">
      <c r="T3069"/>
      <c r="U3069"/>
      <c r="V3069"/>
      <c r="W3069"/>
      <c r="X3069"/>
      <c r="Y3069"/>
    </row>
    <row r="3070" spans="20:25" x14ac:dyDescent="0.25">
      <c r="T3070"/>
      <c r="U3070"/>
      <c r="V3070"/>
      <c r="W3070"/>
      <c r="X3070"/>
      <c r="Y3070"/>
    </row>
    <row r="3071" spans="20:25" x14ac:dyDescent="0.25">
      <c r="T3071"/>
      <c r="U3071"/>
      <c r="V3071"/>
      <c r="W3071"/>
      <c r="X3071"/>
      <c r="Y3071"/>
    </row>
    <row r="3072" spans="20:25" x14ac:dyDescent="0.25">
      <c r="T3072"/>
      <c r="U3072"/>
      <c r="V3072"/>
      <c r="W3072"/>
      <c r="X3072"/>
      <c r="Y3072"/>
    </row>
    <row r="3073" spans="20:25" x14ac:dyDescent="0.25">
      <c r="T3073"/>
      <c r="U3073"/>
      <c r="V3073"/>
      <c r="W3073"/>
      <c r="X3073"/>
      <c r="Y3073"/>
    </row>
    <row r="3074" spans="20:25" x14ac:dyDescent="0.25">
      <c r="T3074"/>
      <c r="U3074"/>
      <c r="V3074"/>
      <c r="W3074"/>
      <c r="X3074"/>
      <c r="Y3074"/>
    </row>
    <row r="3075" spans="20:25" x14ac:dyDescent="0.25">
      <c r="T3075"/>
      <c r="U3075"/>
      <c r="V3075"/>
      <c r="W3075"/>
      <c r="X3075"/>
      <c r="Y3075"/>
    </row>
    <row r="3076" spans="20:25" x14ac:dyDescent="0.25">
      <c r="T3076"/>
      <c r="U3076"/>
      <c r="V3076"/>
      <c r="W3076"/>
      <c r="X3076"/>
      <c r="Y3076"/>
    </row>
    <row r="3077" spans="20:25" x14ac:dyDescent="0.25">
      <c r="T3077"/>
      <c r="U3077"/>
      <c r="V3077"/>
      <c r="W3077"/>
      <c r="X3077"/>
      <c r="Y3077"/>
    </row>
    <row r="3078" spans="20:25" x14ac:dyDescent="0.25">
      <c r="T3078"/>
      <c r="U3078"/>
      <c r="V3078"/>
      <c r="W3078"/>
      <c r="X3078"/>
      <c r="Y3078"/>
    </row>
    <row r="3079" spans="20:25" x14ac:dyDescent="0.25">
      <c r="T3079"/>
      <c r="U3079"/>
      <c r="V3079"/>
      <c r="W3079"/>
      <c r="X3079"/>
      <c r="Y3079"/>
    </row>
    <row r="3080" spans="20:25" x14ac:dyDescent="0.25">
      <c r="T3080"/>
      <c r="U3080"/>
      <c r="V3080"/>
      <c r="W3080"/>
      <c r="X3080"/>
      <c r="Y3080"/>
    </row>
    <row r="3081" spans="20:25" x14ac:dyDescent="0.25">
      <c r="T3081"/>
      <c r="U3081"/>
      <c r="V3081"/>
      <c r="W3081"/>
      <c r="X3081"/>
      <c r="Y3081"/>
    </row>
    <row r="3082" spans="20:25" x14ac:dyDescent="0.25">
      <c r="T3082"/>
      <c r="U3082"/>
      <c r="V3082"/>
      <c r="W3082"/>
      <c r="X3082"/>
      <c r="Y3082"/>
    </row>
    <row r="3083" spans="20:25" x14ac:dyDescent="0.25">
      <c r="T3083"/>
      <c r="U3083"/>
      <c r="V3083"/>
      <c r="W3083"/>
      <c r="X3083"/>
      <c r="Y3083"/>
    </row>
    <row r="3084" spans="20:25" x14ac:dyDescent="0.25">
      <c r="T3084"/>
      <c r="U3084"/>
      <c r="V3084"/>
      <c r="W3084"/>
      <c r="X3084"/>
      <c r="Y3084"/>
    </row>
    <row r="3085" spans="20:25" x14ac:dyDescent="0.25">
      <c r="T3085"/>
      <c r="U3085"/>
      <c r="V3085"/>
      <c r="W3085"/>
      <c r="X3085"/>
      <c r="Y3085"/>
    </row>
    <row r="3086" spans="20:25" x14ac:dyDescent="0.25">
      <c r="T3086"/>
      <c r="U3086"/>
      <c r="V3086"/>
      <c r="W3086"/>
      <c r="X3086"/>
      <c r="Y3086"/>
    </row>
    <row r="3087" spans="20:25" x14ac:dyDescent="0.25">
      <c r="T3087"/>
      <c r="U3087"/>
      <c r="V3087"/>
      <c r="W3087"/>
      <c r="X3087"/>
      <c r="Y3087"/>
    </row>
    <row r="3088" spans="20:25" x14ac:dyDescent="0.25">
      <c r="T3088"/>
      <c r="U3088"/>
      <c r="V3088"/>
      <c r="W3088"/>
      <c r="X3088"/>
      <c r="Y3088"/>
    </row>
    <row r="3089" spans="20:25" x14ac:dyDescent="0.25">
      <c r="T3089"/>
      <c r="U3089"/>
      <c r="V3089"/>
      <c r="W3089"/>
      <c r="X3089"/>
      <c r="Y3089"/>
    </row>
    <row r="3090" spans="20:25" x14ac:dyDescent="0.25">
      <c r="T3090"/>
      <c r="U3090"/>
      <c r="V3090"/>
      <c r="W3090"/>
      <c r="X3090"/>
      <c r="Y3090"/>
    </row>
    <row r="3091" spans="20:25" x14ac:dyDescent="0.25">
      <c r="T3091"/>
      <c r="U3091"/>
      <c r="V3091"/>
      <c r="W3091"/>
      <c r="X3091"/>
      <c r="Y3091"/>
    </row>
    <row r="3092" spans="20:25" x14ac:dyDescent="0.25">
      <c r="T3092"/>
      <c r="U3092"/>
      <c r="V3092"/>
      <c r="W3092"/>
      <c r="X3092"/>
      <c r="Y3092"/>
    </row>
    <row r="3093" spans="20:25" x14ac:dyDescent="0.25">
      <c r="T3093"/>
      <c r="U3093"/>
      <c r="V3093"/>
      <c r="W3093"/>
      <c r="X3093"/>
      <c r="Y3093"/>
    </row>
    <row r="3094" spans="20:25" x14ac:dyDescent="0.25">
      <c r="T3094"/>
      <c r="U3094"/>
      <c r="V3094"/>
      <c r="W3094"/>
      <c r="X3094"/>
      <c r="Y3094"/>
    </row>
    <row r="3095" spans="20:25" x14ac:dyDescent="0.25">
      <c r="T3095"/>
      <c r="U3095"/>
      <c r="V3095"/>
      <c r="W3095"/>
      <c r="X3095"/>
      <c r="Y3095"/>
    </row>
    <row r="3096" spans="20:25" x14ac:dyDescent="0.25">
      <c r="T3096"/>
      <c r="U3096"/>
      <c r="V3096"/>
      <c r="W3096"/>
      <c r="X3096"/>
      <c r="Y3096"/>
    </row>
    <row r="3097" spans="20:25" x14ac:dyDescent="0.25">
      <c r="T3097"/>
      <c r="U3097"/>
      <c r="V3097"/>
      <c r="W3097"/>
      <c r="X3097"/>
      <c r="Y3097"/>
    </row>
    <row r="3098" spans="20:25" x14ac:dyDescent="0.25">
      <c r="T3098"/>
      <c r="U3098"/>
      <c r="V3098"/>
      <c r="W3098"/>
      <c r="X3098"/>
      <c r="Y3098"/>
    </row>
    <row r="3099" spans="20:25" x14ac:dyDescent="0.25">
      <c r="T3099"/>
      <c r="U3099"/>
      <c r="V3099"/>
      <c r="W3099"/>
      <c r="X3099"/>
      <c r="Y3099"/>
    </row>
    <row r="3100" spans="20:25" x14ac:dyDescent="0.25">
      <c r="T3100"/>
      <c r="U3100"/>
      <c r="V3100"/>
      <c r="W3100"/>
      <c r="X3100"/>
      <c r="Y3100"/>
    </row>
    <row r="3101" spans="20:25" x14ac:dyDescent="0.25">
      <c r="T3101"/>
      <c r="U3101"/>
      <c r="V3101"/>
      <c r="W3101"/>
      <c r="X3101"/>
      <c r="Y3101"/>
    </row>
    <row r="3102" spans="20:25" x14ac:dyDescent="0.25">
      <c r="T3102"/>
      <c r="U3102"/>
      <c r="V3102"/>
      <c r="W3102"/>
      <c r="X3102"/>
      <c r="Y3102"/>
    </row>
    <row r="3103" spans="20:25" x14ac:dyDescent="0.25">
      <c r="T3103"/>
      <c r="U3103"/>
      <c r="V3103"/>
      <c r="W3103"/>
      <c r="X3103"/>
      <c r="Y3103"/>
    </row>
    <row r="3104" spans="20:25" x14ac:dyDescent="0.25">
      <c r="T3104"/>
      <c r="U3104"/>
      <c r="V3104"/>
      <c r="W3104"/>
      <c r="X3104"/>
      <c r="Y3104"/>
    </row>
    <row r="3105" spans="20:25" x14ac:dyDescent="0.25">
      <c r="T3105"/>
      <c r="U3105"/>
      <c r="V3105"/>
      <c r="W3105"/>
      <c r="X3105"/>
      <c r="Y3105"/>
    </row>
    <row r="3106" spans="20:25" x14ac:dyDescent="0.25">
      <c r="T3106"/>
      <c r="U3106"/>
      <c r="V3106"/>
      <c r="W3106"/>
      <c r="X3106"/>
      <c r="Y3106"/>
    </row>
    <row r="3107" spans="20:25" x14ac:dyDescent="0.25">
      <c r="T3107"/>
      <c r="U3107"/>
      <c r="V3107"/>
      <c r="W3107"/>
      <c r="X3107"/>
      <c r="Y3107"/>
    </row>
    <row r="3108" spans="20:25" x14ac:dyDescent="0.25">
      <c r="T3108"/>
      <c r="U3108"/>
      <c r="V3108"/>
      <c r="W3108"/>
      <c r="X3108"/>
      <c r="Y3108"/>
    </row>
    <row r="3109" spans="20:25" x14ac:dyDescent="0.25">
      <c r="T3109"/>
      <c r="U3109"/>
      <c r="V3109"/>
      <c r="W3109"/>
      <c r="X3109"/>
      <c r="Y3109"/>
    </row>
    <row r="3110" spans="20:25" x14ac:dyDescent="0.25">
      <c r="T3110"/>
      <c r="U3110"/>
      <c r="V3110"/>
      <c r="W3110"/>
      <c r="X3110"/>
      <c r="Y3110"/>
    </row>
    <row r="3111" spans="20:25" x14ac:dyDescent="0.25">
      <c r="T3111"/>
      <c r="U3111"/>
      <c r="V3111"/>
      <c r="W3111"/>
      <c r="X3111"/>
      <c r="Y3111"/>
    </row>
    <row r="3112" spans="20:25" x14ac:dyDescent="0.25">
      <c r="T3112"/>
      <c r="U3112"/>
      <c r="V3112"/>
      <c r="W3112"/>
      <c r="X3112"/>
      <c r="Y3112"/>
    </row>
    <row r="3113" spans="20:25" x14ac:dyDescent="0.25">
      <c r="T3113"/>
      <c r="U3113"/>
      <c r="V3113"/>
      <c r="W3113"/>
      <c r="X3113"/>
      <c r="Y3113"/>
    </row>
    <row r="3114" spans="20:25" x14ac:dyDescent="0.25">
      <c r="T3114"/>
      <c r="U3114"/>
      <c r="V3114"/>
      <c r="W3114"/>
      <c r="X3114"/>
      <c r="Y3114"/>
    </row>
    <row r="3115" spans="20:25" x14ac:dyDescent="0.25">
      <c r="T3115"/>
      <c r="U3115"/>
      <c r="V3115"/>
      <c r="W3115"/>
      <c r="X3115"/>
      <c r="Y3115"/>
    </row>
    <row r="3116" spans="20:25" x14ac:dyDescent="0.25">
      <c r="T3116"/>
      <c r="U3116"/>
      <c r="V3116"/>
      <c r="W3116"/>
      <c r="X3116"/>
      <c r="Y3116"/>
    </row>
    <row r="3117" spans="20:25" x14ac:dyDescent="0.25">
      <c r="T3117"/>
      <c r="U3117"/>
      <c r="V3117"/>
      <c r="W3117"/>
      <c r="X3117"/>
      <c r="Y3117"/>
    </row>
    <row r="3118" spans="20:25" x14ac:dyDescent="0.25">
      <c r="T3118"/>
      <c r="U3118"/>
      <c r="V3118"/>
      <c r="W3118"/>
      <c r="X3118"/>
      <c r="Y3118"/>
    </row>
    <row r="3119" spans="20:25" x14ac:dyDescent="0.25">
      <c r="T3119"/>
      <c r="U3119"/>
      <c r="V3119"/>
      <c r="W3119"/>
      <c r="X3119"/>
      <c r="Y3119"/>
    </row>
    <row r="3120" spans="20:25" x14ac:dyDescent="0.25">
      <c r="T3120"/>
      <c r="U3120"/>
      <c r="V3120"/>
      <c r="W3120"/>
      <c r="X3120"/>
      <c r="Y3120"/>
    </row>
    <row r="3121" spans="20:25" x14ac:dyDescent="0.25">
      <c r="T3121"/>
      <c r="U3121"/>
      <c r="V3121"/>
      <c r="W3121"/>
      <c r="X3121"/>
      <c r="Y3121"/>
    </row>
    <row r="3122" spans="20:25" x14ac:dyDescent="0.25">
      <c r="T3122"/>
      <c r="U3122"/>
      <c r="V3122"/>
      <c r="W3122"/>
      <c r="X3122"/>
      <c r="Y3122"/>
    </row>
    <row r="3123" spans="20:25" x14ac:dyDescent="0.25">
      <c r="T3123"/>
      <c r="U3123"/>
      <c r="V3123"/>
      <c r="W3123"/>
      <c r="X3123"/>
      <c r="Y3123"/>
    </row>
    <row r="3124" spans="20:25" x14ac:dyDescent="0.25">
      <c r="T3124"/>
      <c r="U3124"/>
      <c r="V3124"/>
      <c r="W3124"/>
      <c r="X3124"/>
      <c r="Y3124"/>
    </row>
    <row r="3125" spans="20:25" x14ac:dyDescent="0.25">
      <c r="T3125"/>
      <c r="U3125"/>
      <c r="V3125"/>
      <c r="W3125"/>
      <c r="X3125"/>
      <c r="Y3125"/>
    </row>
    <row r="3126" spans="20:25" x14ac:dyDescent="0.25">
      <c r="T3126"/>
      <c r="U3126"/>
      <c r="V3126"/>
      <c r="W3126"/>
      <c r="X3126"/>
      <c r="Y3126"/>
    </row>
    <row r="3127" spans="20:25" x14ac:dyDescent="0.25">
      <c r="T3127"/>
      <c r="U3127"/>
      <c r="V3127"/>
      <c r="W3127"/>
      <c r="X3127"/>
      <c r="Y3127"/>
    </row>
    <row r="3128" spans="20:25" x14ac:dyDescent="0.25">
      <c r="T3128"/>
      <c r="U3128"/>
      <c r="V3128"/>
      <c r="W3128"/>
      <c r="X3128"/>
      <c r="Y3128"/>
    </row>
    <row r="3129" spans="20:25" x14ac:dyDescent="0.25">
      <c r="T3129"/>
      <c r="U3129"/>
      <c r="V3129"/>
      <c r="W3129"/>
      <c r="X3129"/>
      <c r="Y3129"/>
    </row>
    <row r="3130" spans="20:25" x14ac:dyDescent="0.25">
      <c r="T3130"/>
      <c r="U3130"/>
      <c r="V3130"/>
      <c r="W3130"/>
      <c r="X3130"/>
      <c r="Y3130"/>
    </row>
    <row r="3131" spans="20:25" x14ac:dyDescent="0.25">
      <c r="T3131"/>
      <c r="U3131"/>
      <c r="V3131"/>
      <c r="W3131"/>
      <c r="X3131"/>
      <c r="Y3131"/>
    </row>
    <row r="3132" spans="20:25" x14ac:dyDescent="0.25">
      <c r="T3132"/>
      <c r="U3132"/>
      <c r="V3132"/>
      <c r="W3132"/>
      <c r="X3132"/>
      <c r="Y3132"/>
    </row>
    <row r="3133" spans="20:25" x14ac:dyDescent="0.25">
      <c r="T3133"/>
      <c r="U3133"/>
      <c r="V3133"/>
      <c r="W3133"/>
      <c r="X3133"/>
      <c r="Y3133"/>
    </row>
    <row r="3134" spans="20:25" x14ac:dyDescent="0.25">
      <c r="T3134"/>
      <c r="U3134"/>
      <c r="V3134"/>
      <c r="W3134"/>
      <c r="X3134"/>
      <c r="Y3134"/>
    </row>
    <row r="3135" spans="20:25" x14ac:dyDescent="0.25">
      <c r="T3135"/>
      <c r="U3135"/>
      <c r="V3135"/>
      <c r="W3135"/>
      <c r="X3135"/>
      <c r="Y3135"/>
    </row>
    <row r="3136" spans="20:25" x14ac:dyDescent="0.25">
      <c r="T3136"/>
      <c r="U3136"/>
      <c r="V3136"/>
      <c r="W3136"/>
      <c r="X3136"/>
      <c r="Y3136"/>
    </row>
    <row r="3137" spans="20:25" x14ac:dyDescent="0.25">
      <c r="T3137"/>
      <c r="U3137"/>
      <c r="V3137"/>
      <c r="W3137"/>
      <c r="X3137"/>
      <c r="Y3137"/>
    </row>
    <row r="3138" spans="20:25" x14ac:dyDescent="0.25">
      <c r="T3138"/>
      <c r="U3138"/>
      <c r="V3138"/>
      <c r="W3138"/>
      <c r="X3138"/>
      <c r="Y3138"/>
    </row>
    <row r="3139" spans="20:25" x14ac:dyDescent="0.25">
      <c r="T3139"/>
      <c r="U3139"/>
      <c r="V3139"/>
      <c r="W3139"/>
      <c r="X3139"/>
      <c r="Y3139"/>
    </row>
    <row r="3140" spans="20:25" x14ac:dyDescent="0.25">
      <c r="T3140"/>
      <c r="U3140"/>
      <c r="V3140"/>
      <c r="W3140"/>
      <c r="X3140"/>
      <c r="Y3140"/>
    </row>
    <row r="3141" spans="20:25" x14ac:dyDescent="0.25">
      <c r="T3141"/>
      <c r="U3141"/>
      <c r="V3141"/>
      <c r="W3141"/>
      <c r="X3141"/>
      <c r="Y3141"/>
    </row>
    <row r="3142" spans="20:25" x14ac:dyDescent="0.25">
      <c r="T3142"/>
      <c r="U3142"/>
      <c r="V3142"/>
      <c r="W3142"/>
      <c r="X3142"/>
      <c r="Y3142"/>
    </row>
    <row r="3143" spans="20:25" x14ac:dyDescent="0.25">
      <c r="T3143"/>
      <c r="U3143"/>
      <c r="V3143"/>
      <c r="W3143"/>
      <c r="X3143"/>
      <c r="Y3143"/>
    </row>
    <row r="3144" spans="20:25" x14ac:dyDescent="0.25">
      <c r="T3144"/>
      <c r="U3144"/>
      <c r="V3144"/>
      <c r="W3144"/>
      <c r="X3144"/>
      <c r="Y3144"/>
    </row>
    <row r="3145" spans="20:25" x14ac:dyDescent="0.25">
      <c r="T3145"/>
      <c r="U3145"/>
      <c r="V3145"/>
      <c r="W3145"/>
      <c r="X3145"/>
      <c r="Y3145"/>
    </row>
    <row r="3146" spans="20:25" x14ac:dyDescent="0.25">
      <c r="T3146"/>
      <c r="U3146"/>
      <c r="V3146"/>
      <c r="W3146"/>
      <c r="X3146"/>
      <c r="Y3146"/>
    </row>
    <row r="3147" spans="20:25" x14ac:dyDescent="0.25">
      <c r="T3147"/>
      <c r="U3147"/>
      <c r="V3147"/>
      <c r="W3147"/>
      <c r="X3147"/>
      <c r="Y3147"/>
    </row>
    <row r="3148" spans="20:25" x14ac:dyDescent="0.25">
      <c r="T3148"/>
      <c r="U3148"/>
      <c r="V3148"/>
      <c r="W3148"/>
      <c r="X3148"/>
      <c r="Y3148"/>
    </row>
    <row r="3149" spans="20:25" x14ac:dyDescent="0.25">
      <c r="T3149"/>
      <c r="U3149"/>
      <c r="V3149"/>
      <c r="W3149"/>
      <c r="X3149"/>
      <c r="Y3149"/>
    </row>
    <row r="3150" spans="20:25" x14ac:dyDescent="0.25">
      <c r="T3150"/>
      <c r="U3150"/>
      <c r="V3150"/>
      <c r="W3150"/>
      <c r="X3150"/>
      <c r="Y3150"/>
    </row>
    <row r="3151" spans="20:25" x14ac:dyDescent="0.25">
      <c r="T3151"/>
      <c r="U3151"/>
      <c r="V3151"/>
      <c r="W3151"/>
      <c r="X3151"/>
      <c r="Y3151"/>
    </row>
    <row r="3152" spans="20:25" x14ac:dyDescent="0.25">
      <c r="T3152"/>
      <c r="U3152"/>
      <c r="V3152"/>
      <c r="W3152"/>
      <c r="X3152"/>
      <c r="Y3152"/>
    </row>
    <row r="3153" spans="20:25" x14ac:dyDescent="0.25">
      <c r="T3153"/>
      <c r="U3153"/>
      <c r="V3153"/>
      <c r="W3153"/>
      <c r="X3153"/>
      <c r="Y3153"/>
    </row>
    <row r="3154" spans="20:25" x14ac:dyDescent="0.25">
      <c r="T3154"/>
      <c r="U3154"/>
      <c r="V3154"/>
      <c r="W3154"/>
      <c r="X3154"/>
      <c r="Y3154"/>
    </row>
    <row r="3155" spans="20:25" x14ac:dyDescent="0.25">
      <c r="T3155"/>
      <c r="U3155"/>
      <c r="V3155"/>
      <c r="W3155"/>
      <c r="X3155"/>
      <c r="Y3155"/>
    </row>
    <row r="3156" spans="20:25" x14ac:dyDescent="0.25">
      <c r="T3156"/>
      <c r="U3156"/>
      <c r="V3156"/>
      <c r="W3156"/>
      <c r="X3156"/>
      <c r="Y3156"/>
    </row>
    <row r="3157" spans="20:25" x14ac:dyDescent="0.25">
      <c r="T3157"/>
      <c r="U3157"/>
      <c r="V3157"/>
      <c r="W3157"/>
      <c r="X3157"/>
      <c r="Y3157"/>
    </row>
    <row r="3158" spans="20:25" x14ac:dyDescent="0.25">
      <c r="T3158"/>
      <c r="U3158"/>
      <c r="V3158"/>
      <c r="W3158"/>
      <c r="X3158"/>
      <c r="Y3158"/>
    </row>
    <row r="3159" spans="20:25" x14ac:dyDescent="0.25">
      <c r="T3159"/>
      <c r="U3159"/>
      <c r="V3159"/>
      <c r="W3159"/>
      <c r="X3159"/>
      <c r="Y3159"/>
    </row>
    <row r="3160" spans="20:25" x14ac:dyDescent="0.25">
      <c r="T3160"/>
      <c r="U3160"/>
      <c r="V3160"/>
      <c r="W3160"/>
      <c r="X3160"/>
      <c r="Y3160"/>
    </row>
    <row r="3161" spans="20:25" x14ac:dyDescent="0.25">
      <c r="T3161"/>
      <c r="U3161"/>
      <c r="V3161"/>
      <c r="W3161"/>
      <c r="X3161"/>
      <c r="Y3161"/>
    </row>
    <row r="3162" spans="20:25" x14ac:dyDescent="0.25">
      <c r="T3162"/>
      <c r="U3162"/>
      <c r="V3162"/>
      <c r="W3162"/>
      <c r="X3162"/>
      <c r="Y3162"/>
    </row>
    <row r="3163" spans="20:25" x14ac:dyDescent="0.25">
      <c r="T3163"/>
      <c r="U3163"/>
      <c r="V3163"/>
      <c r="W3163"/>
      <c r="X3163"/>
      <c r="Y3163"/>
    </row>
    <row r="3164" spans="20:25" x14ac:dyDescent="0.25">
      <c r="T3164"/>
      <c r="U3164"/>
      <c r="V3164"/>
      <c r="W3164"/>
      <c r="X3164"/>
      <c r="Y3164"/>
    </row>
    <row r="3165" spans="20:25" x14ac:dyDescent="0.25">
      <c r="T3165"/>
      <c r="U3165"/>
      <c r="V3165"/>
      <c r="W3165"/>
      <c r="X3165"/>
      <c r="Y3165"/>
    </row>
    <row r="3166" spans="20:25" x14ac:dyDescent="0.25">
      <c r="T3166"/>
      <c r="U3166"/>
      <c r="V3166"/>
      <c r="W3166"/>
      <c r="X3166"/>
      <c r="Y3166"/>
    </row>
    <row r="3167" spans="20:25" x14ac:dyDescent="0.25">
      <c r="T3167"/>
      <c r="U3167"/>
      <c r="V3167"/>
      <c r="W3167"/>
      <c r="X3167"/>
      <c r="Y3167"/>
    </row>
    <row r="3168" spans="20:25" x14ac:dyDescent="0.25">
      <c r="T3168"/>
      <c r="U3168"/>
      <c r="V3168"/>
      <c r="W3168"/>
      <c r="X3168"/>
      <c r="Y3168"/>
    </row>
    <row r="3169" spans="20:25" x14ac:dyDescent="0.25">
      <c r="T3169"/>
      <c r="U3169"/>
      <c r="V3169"/>
      <c r="W3169"/>
      <c r="X3169"/>
      <c r="Y3169"/>
    </row>
    <row r="3170" spans="20:25" x14ac:dyDescent="0.25">
      <c r="T3170"/>
      <c r="U3170"/>
      <c r="V3170"/>
      <c r="W3170"/>
      <c r="X3170"/>
      <c r="Y3170"/>
    </row>
    <row r="3171" spans="20:25" x14ac:dyDescent="0.25">
      <c r="T3171"/>
      <c r="U3171"/>
      <c r="V3171"/>
      <c r="W3171"/>
      <c r="X3171"/>
      <c r="Y3171"/>
    </row>
    <row r="3172" spans="20:25" x14ac:dyDescent="0.25">
      <c r="T3172"/>
      <c r="U3172"/>
      <c r="V3172"/>
      <c r="W3172"/>
      <c r="X3172"/>
      <c r="Y3172"/>
    </row>
    <row r="3173" spans="20:25" x14ac:dyDescent="0.25">
      <c r="T3173"/>
      <c r="U3173"/>
      <c r="V3173"/>
      <c r="W3173"/>
      <c r="X3173"/>
      <c r="Y3173"/>
    </row>
    <row r="3174" spans="20:25" x14ac:dyDescent="0.25">
      <c r="T3174"/>
      <c r="U3174"/>
      <c r="V3174"/>
      <c r="W3174"/>
      <c r="X3174"/>
      <c r="Y3174"/>
    </row>
    <row r="3175" spans="20:25" x14ac:dyDescent="0.25">
      <c r="T3175"/>
      <c r="U3175"/>
      <c r="V3175"/>
      <c r="W3175"/>
      <c r="X3175"/>
      <c r="Y3175"/>
    </row>
    <row r="3176" spans="20:25" x14ac:dyDescent="0.25">
      <c r="T3176"/>
      <c r="U3176"/>
      <c r="V3176"/>
      <c r="W3176"/>
      <c r="X3176"/>
      <c r="Y3176"/>
    </row>
    <row r="3177" spans="20:25" x14ac:dyDescent="0.25">
      <c r="T3177"/>
      <c r="U3177"/>
      <c r="V3177"/>
      <c r="W3177"/>
      <c r="X3177"/>
      <c r="Y3177"/>
    </row>
    <row r="3178" spans="20:25" x14ac:dyDescent="0.25">
      <c r="T3178"/>
      <c r="U3178"/>
      <c r="V3178"/>
      <c r="W3178"/>
      <c r="X3178"/>
      <c r="Y3178"/>
    </row>
    <row r="3179" spans="20:25" x14ac:dyDescent="0.25">
      <c r="T3179"/>
      <c r="U3179"/>
      <c r="V3179"/>
      <c r="W3179"/>
      <c r="X3179"/>
      <c r="Y3179"/>
    </row>
    <row r="3180" spans="20:25" x14ac:dyDescent="0.25">
      <c r="T3180"/>
      <c r="U3180"/>
      <c r="V3180"/>
      <c r="W3180"/>
      <c r="X3180"/>
      <c r="Y3180"/>
    </row>
    <row r="3181" spans="20:25" x14ac:dyDescent="0.25">
      <c r="T3181"/>
      <c r="U3181"/>
      <c r="V3181"/>
      <c r="W3181"/>
      <c r="X3181"/>
      <c r="Y3181"/>
    </row>
    <row r="3182" spans="20:25" x14ac:dyDescent="0.25">
      <c r="T3182"/>
      <c r="U3182"/>
      <c r="V3182"/>
      <c r="W3182"/>
      <c r="X3182"/>
      <c r="Y3182"/>
    </row>
    <row r="3183" spans="20:25" x14ac:dyDescent="0.25">
      <c r="T3183"/>
      <c r="U3183"/>
      <c r="V3183"/>
      <c r="W3183"/>
      <c r="X3183"/>
      <c r="Y3183"/>
    </row>
    <row r="3184" spans="20:25" x14ac:dyDescent="0.25">
      <c r="T3184"/>
      <c r="U3184"/>
      <c r="V3184"/>
      <c r="W3184"/>
      <c r="X3184"/>
      <c r="Y3184"/>
    </row>
    <row r="3185" spans="20:25" x14ac:dyDescent="0.25">
      <c r="T3185"/>
      <c r="U3185"/>
      <c r="V3185"/>
      <c r="W3185"/>
      <c r="X3185"/>
      <c r="Y3185"/>
    </row>
    <row r="3186" spans="20:25" x14ac:dyDescent="0.25">
      <c r="T3186"/>
      <c r="U3186"/>
      <c r="V3186"/>
      <c r="W3186"/>
      <c r="X3186"/>
      <c r="Y3186"/>
    </row>
    <row r="3187" spans="20:25" x14ac:dyDescent="0.25">
      <c r="T3187"/>
      <c r="U3187"/>
      <c r="V3187"/>
      <c r="W3187"/>
      <c r="X3187"/>
      <c r="Y3187"/>
    </row>
    <row r="3188" spans="20:25" x14ac:dyDescent="0.25">
      <c r="T3188"/>
      <c r="U3188"/>
      <c r="V3188"/>
      <c r="W3188"/>
      <c r="X3188"/>
      <c r="Y3188"/>
    </row>
    <row r="3189" spans="20:25" x14ac:dyDescent="0.25">
      <c r="T3189"/>
      <c r="U3189"/>
      <c r="V3189"/>
      <c r="W3189"/>
      <c r="X3189"/>
      <c r="Y3189"/>
    </row>
    <row r="3190" spans="20:25" x14ac:dyDescent="0.25">
      <c r="T3190"/>
      <c r="U3190"/>
      <c r="V3190"/>
      <c r="W3190"/>
      <c r="X3190"/>
      <c r="Y3190"/>
    </row>
    <row r="3191" spans="20:25" x14ac:dyDescent="0.25">
      <c r="T3191"/>
      <c r="U3191"/>
      <c r="V3191"/>
      <c r="W3191"/>
      <c r="X3191"/>
      <c r="Y3191"/>
    </row>
    <row r="3192" spans="20:25" x14ac:dyDescent="0.25">
      <c r="T3192"/>
      <c r="U3192"/>
      <c r="V3192"/>
      <c r="W3192"/>
      <c r="X3192"/>
      <c r="Y3192"/>
    </row>
    <row r="3193" spans="20:25" x14ac:dyDescent="0.25">
      <c r="T3193"/>
      <c r="U3193"/>
      <c r="V3193"/>
      <c r="W3193"/>
      <c r="X3193"/>
      <c r="Y3193"/>
    </row>
    <row r="3194" spans="20:25" x14ac:dyDescent="0.25">
      <c r="T3194"/>
      <c r="U3194"/>
      <c r="V3194"/>
      <c r="W3194"/>
      <c r="X3194"/>
      <c r="Y3194"/>
    </row>
    <row r="3195" spans="20:25" x14ac:dyDescent="0.25">
      <c r="T3195"/>
      <c r="U3195"/>
      <c r="V3195"/>
      <c r="W3195"/>
      <c r="X3195"/>
      <c r="Y3195"/>
    </row>
    <row r="3196" spans="20:25" x14ac:dyDescent="0.25">
      <c r="T3196"/>
      <c r="U3196"/>
      <c r="V3196"/>
      <c r="W3196"/>
      <c r="X3196"/>
      <c r="Y3196"/>
    </row>
    <row r="3197" spans="20:25" x14ac:dyDescent="0.25">
      <c r="T3197"/>
      <c r="U3197"/>
      <c r="V3197"/>
      <c r="W3197"/>
      <c r="X3197"/>
      <c r="Y3197"/>
    </row>
    <row r="3198" spans="20:25" x14ac:dyDescent="0.25">
      <c r="T3198"/>
      <c r="U3198"/>
      <c r="V3198"/>
      <c r="W3198"/>
      <c r="X3198"/>
      <c r="Y3198"/>
    </row>
    <row r="3199" spans="20:25" x14ac:dyDescent="0.25">
      <c r="T3199"/>
      <c r="U3199"/>
      <c r="V3199"/>
      <c r="W3199"/>
      <c r="X3199"/>
      <c r="Y3199"/>
    </row>
    <row r="3200" spans="20:25" x14ac:dyDescent="0.25">
      <c r="T3200"/>
      <c r="U3200"/>
      <c r="V3200"/>
      <c r="W3200"/>
      <c r="X3200"/>
      <c r="Y3200"/>
    </row>
    <row r="3201" spans="20:25" x14ac:dyDescent="0.25">
      <c r="T3201"/>
      <c r="U3201"/>
      <c r="V3201"/>
      <c r="W3201"/>
      <c r="X3201"/>
      <c r="Y3201"/>
    </row>
    <row r="3202" spans="20:25" x14ac:dyDescent="0.25">
      <c r="T3202"/>
      <c r="U3202"/>
      <c r="V3202"/>
      <c r="W3202"/>
      <c r="X3202"/>
      <c r="Y3202"/>
    </row>
    <row r="3203" spans="20:25" x14ac:dyDescent="0.25">
      <c r="T3203"/>
      <c r="U3203"/>
      <c r="V3203"/>
      <c r="W3203"/>
      <c r="X3203"/>
      <c r="Y3203"/>
    </row>
    <row r="3204" spans="20:25" x14ac:dyDescent="0.25">
      <c r="T3204"/>
      <c r="U3204"/>
      <c r="V3204"/>
      <c r="W3204"/>
      <c r="X3204"/>
      <c r="Y3204"/>
    </row>
    <row r="3205" spans="20:25" x14ac:dyDescent="0.25">
      <c r="T3205"/>
      <c r="U3205"/>
      <c r="V3205"/>
      <c r="W3205"/>
      <c r="X3205"/>
      <c r="Y3205"/>
    </row>
    <row r="3206" spans="20:25" x14ac:dyDescent="0.25">
      <c r="T3206"/>
      <c r="U3206"/>
      <c r="V3206"/>
      <c r="W3206"/>
      <c r="X3206"/>
      <c r="Y3206"/>
    </row>
    <row r="3207" spans="20:25" x14ac:dyDescent="0.25">
      <c r="T3207"/>
      <c r="U3207"/>
      <c r="V3207"/>
      <c r="W3207"/>
      <c r="X3207"/>
      <c r="Y3207"/>
    </row>
    <row r="3208" spans="20:25" x14ac:dyDescent="0.25">
      <c r="T3208"/>
      <c r="U3208"/>
      <c r="V3208"/>
      <c r="W3208"/>
      <c r="X3208"/>
      <c r="Y3208"/>
    </row>
    <row r="3209" spans="20:25" x14ac:dyDescent="0.25">
      <c r="T3209"/>
      <c r="U3209"/>
      <c r="V3209"/>
      <c r="W3209"/>
      <c r="X3209"/>
      <c r="Y3209"/>
    </row>
    <row r="3210" spans="20:25" x14ac:dyDescent="0.25">
      <c r="T3210"/>
      <c r="U3210"/>
      <c r="V3210"/>
      <c r="W3210"/>
      <c r="X3210"/>
      <c r="Y3210"/>
    </row>
    <row r="3211" spans="20:25" x14ac:dyDescent="0.25">
      <c r="T3211"/>
      <c r="U3211"/>
      <c r="V3211"/>
      <c r="W3211"/>
      <c r="X3211"/>
      <c r="Y3211"/>
    </row>
    <row r="3212" spans="20:25" x14ac:dyDescent="0.25">
      <c r="T3212"/>
      <c r="U3212"/>
      <c r="V3212"/>
      <c r="W3212"/>
      <c r="X3212"/>
      <c r="Y3212"/>
    </row>
    <row r="3213" spans="20:25" x14ac:dyDescent="0.25">
      <c r="T3213"/>
      <c r="U3213"/>
      <c r="V3213"/>
      <c r="W3213"/>
      <c r="X3213"/>
      <c r="Y3213"/>
    </row>
    <row r="3214" spans="20:25" x14ac:dyDescent="0.25">
      <c r="T3214"/>
      <c r="U3214"/>
      <c r="V3214"/>
      <c r="W3214"/>
      <c r="X3214"/>
      <c r="Y3214"/>
    </row>
    <row r="3215" spans="20:25" x14ac:dyDescent="0.25">
      <c r="T3215"/>
      <c r="U3215"/>
      <c r="V3215"/>
      <c r="W3215"/>
      <c r="X3215"/>
      <c r="Y3215"/>
    </row>
    <row r="3216" spans="20:25" x14ac:dyDescent="0.25">
      <c r="T3216"/>
      <c r="U3216"/>
      <c r="V3216"/>
      <c r="W3216"/>
      <c r="X3216"/>
      <c r="Y3216"/>
    </row>
    <row r="3217" spans="20:25" x14ac:dyDescent="0.25">
      <c r="T3217"/>
      <c r="U3217"/>
      <c r="V3217"/>
      <c r="W3217"/>
      <c r="X3217"/>
      <c r="Y3217"/>
    </row>
    <row r="3218" spans="20:25" x14ac:dyDescent="0.25">
      <c r="T3218"/>
      <c r="U3218"/>
      <c r="V3218"/>
      <c r="W3218"/>
      <c r="X3218"/>
      <c r="Y3218"/>
    </row>
    <row r="3219" spans="20:25" x14ac:dyDescent="0.25">
      <c r="T3219"/>
      <c r="U3219"/>
      <c r="V3219"/>
      <c r="W3219"/>
      <c r="X3219"/>
      <c r="Y3219"/>
    </row>
    <row r="3220" spans="20:25" x14ac:dyDescent="0.25">
      <c r="T3220"/>
      <c r="U3220"/>
      <c r="V3220"/>
      <c r="W3220"/>
      <c r="X3220"/>
      <c r="Y3220"/>
    </row>
    <row r="3221" spans="20:25" x14ac:dyDescent="0.25">
      <c r="T3221"/>
      <c r="U3221"/>
      <c r="V3221"/>
      <c r="W3221"/>
      <c r="X3221"/>
      <c r="Y3221"/>
    </row>
    <row r="3222" spans="20:25" x14ac:dyDescent="0.25">
      <c r="T3222"/>
      <c r="U3222"/>
      <c r="V3222"/>
      <c r="W3222"/>
      <c r="X3222"/>
      <c r="Y3222"/>
    </row>
    <row r="3223" spans="20:25" x14ac:dyDescent="0.25">
      <c r="T3223"/>
      <c r="U3223"/>
      <c r="V3223"/>
      <c r="W3223"/>
      <c r="X3223"/>
      <c r="Y3223"/>
    </row>
    <row r="3224" spans="20:25" x14ac:dyDescent="0.25">
      <c r="T3224"/>
      <c r="U3224"/>
      <c r="V3224"/>
      <c r="W3224"/>
      <c r="X3224"/>
      <c r="Y3224"/>
    </row>
    <row r="3225" spans="20:25" x14ac:dyDescent="0.25">
      <c r="T3225"/>
      <c r="U3225"/>
      <c r="V3225"/>
      <c r="W3225"/>
      <c r="X3225"/>
      <c r="Y3225"/>
    </row>
    <row r="3226" spans="20:25" x14ac:dyDescent="0.25">
      <c r="T3226"/>
      <c r="U3226"/>
      <c r="V3226"/>
      <c r="W3226"/>
      <c r="X3226"/>
      <c r="Y3226"/>
    </row>
    <row r="3227" spans="20:25" x14ac:dyDescent="0.25">
      <c r="T3227"/>
      <c r="U3227"/>
      <c r="V3227"/>
      <c r="W3227"/>
      <c r="X3227"/>
      <c r="Y3227"/>
    </row>
    <row r="3228" spans="20:25" x14ac:dyDescent="0.25">
      <c r="T3228"/>
      <c r="U3228"/>
      <c r="V3228"/>
      <c r="W3228"/>
      <c r="X3228"/>
      <c r="Y3228"/>
    </row>
    <row r="3229" spans="20:25" x14ac:dyDescent="0.25">
      <c r="T3229"/>
      <c r="U3229"/>
      <c r="V3229"/>
      <c r="W3229"/>
      <c r="X3229"/>
      <c r="Y3229"/>
    </row>
    <row r="3230" spans="20:25" x14ac:dyDescent="0.25">
      <c r="T3230"/>
      <c r="U3230"/>
      <c r="V3230"/>
      <c r="W3230"/>
      <c r="X3230"/>
      <c r="Y3230"/>
    </row>
    <row r="3231" spans="20:25" x14ac:dyDescent="0.25">
      <c r="T3231"/>
      <c r="U3231"/>
      <c r="V3231"/>
      <c r="W3231"/>
      <c r="X3231"/>
      <c r="Y3231"/>
    </row>
    <row r="3232" spans="20:25" x14ac:dyDescent="0.25">
      <c r="T3232"/>
      <c r="U3232"/>
      <c r="V3232"/>
      <c r="W3232"/>
      <c r="X3232"/>
      <c r="Y3232"/>
    </row>
    <row r="3233" spans="20:25" x14ac:dyDescent="0.25">
      <c r="T3233"/>
      <c r="U3233"/>
      <c r="V3233"/>
      <c r="W3233"/>
      <c r="X3233"/>
      <c r="Y3233"/>
    </row>
    <row r="3234" spans="20:25" x14ac:dyDescent="0.25">
      <c r="T3234"/>
      <c r="U3234"/>
      <c r="V3234"/>
      <c r="W3234"/>
      <c r="X3234"/>
      <c r="Y3234"/>
    </row>
    <row r="3235" spans="20:25" x14ac:dyDescent="0.25">
      <c r="T3235"/>
      <c r="U3235"/>
      <c r="V3235"/>
      <c r="W3235"/>
      <c r="X3235"/>
      <c r="Y3235"/>
    </row>
    <row r="3236" spans="20:25" x14ac:dyDescent="0.25">
      <c r="T3236"/>
      <c r="U3236"/>
      <c r="V3236"/>
      <c r="W3236"/>
      <c r="X3236"/>
      <c r="Y3236"/>
    </row>
    <row r="3237" spans="20:25" x14ac:dyDescent="0.25">
      <c r="T3237"/>
      <c r="U3237"/>
      <c r="V3237"/>
      <c r="W3237"/>
      <c r="X3237"/>
      <c r="Y3237"/>
    </row>
    <row r="3238" spans="20:25" x14ac:dyDescent="0.25">
      <c r="T3238"/>
      <c r="U3238"/>
      <c r="V3238"/>
      <c r="W3238"/>
      <c r="X3238"/>
      <c r="Y3238"/>
    </row>
    <row r="3239" spans="20:25" x14ac:dyDescent="0.25">
      <c r="T3239"/>
      <c r="U3239"/>
      <c r="V3239"/>
      <c r="W3239"/>
      <c r="X3239"/>
      <c r="Y3239"/>
    </row>
    <row r="3240" spans="20:25" x14ac:dyDescent="0.25">
      <c r="T3240"/>
      <c r="U3240"/>
      <c r="V3240"/>
      <c r="W3240"/>
      <c r="X3240"/>
      <c r="Y3240"/>
    </row>
    <row r="3241" spans="20:25" x14ac:dyDescent="0.25">
      <c r="T3241"/>
      <c r="U3241"/>
      <c r="V3241"/>
      <c r="W3241"/>
      <c r="X3241"/>
      <c r="Y3241"/>
    </row>
    <row r="3242" spans="20:25" x14ac:dyDescent="0.25">
      <c r="T3242"/>
      <c r="U3242"/>
      <c r="V3242"/>
      <c r="W3242"/>
      <c r="X3242"/>
      <c r="Y3242"/>
    </row>
    <row r="3243" spans="20:25" x14ac:dyDescent="0.25">
      <c r="T3243"/>
      <c r="U3243"/>
      <c r="V3243"/>
      <c r="W3243"/>
      <c r="X3243"/>
      <c r="Y3243"/>
    </row>
    <row r="3244" spans="20:25" x14ac:dyDescent="0.25">
      <c r="T3244"/>
      <c r="U3244"/>
      <c r="V3244"/>
      <c r="W3244"/>
      <c r="X3244"/>
      <c r="Y3244"/>
    </row>
    <row r="3245" spans="20:25" x14ac:dyDescent="0.25">
      <c r="T3245"/>
      <c r="U3245"/>
      <c r="V3245"/>
      <c r="W3245"/>
      <c r="X3245"/>
      <c r="Y3245"/>
    </row>
    <row r="3246" spans="20:25" x14ac:dyDescent="0.25">
      <c r="T3246"/>
      <c r="U3246"/>
      <c r="V3246"/>
      <c r="W3246"/>
      <c r="X3246"/>
      <c r="Y3246"/>
    </row>
    <row r="3247" spans="20:25" x14ac:dyDescent="0.25">
      <c r="T3247"/>
      <c r="U3247"/>
      <c r="V3247"/>
      <c r="W3247"/>
      <c r="X3247"/>
      <c r="Y3247"/>
    </row>
    <row r="3248" spans="20:25" x14ac:dyDescent="0.25">
      <c r="T3248"/>
      <c r="U3248"/>
      <c r="V3248"/>
      <c r="W3248"/>
      <c r="X3248"/>
      <c r="Y3248"/>
    </row>
    <row r="3249" spans="20:25" x14ac:dyDescent="0.25">
      <c r="T3249"/>
      <c r="U3249"/>
      <c r="V3249"/>
      <c r="W3249"/>
      <c r="X3249"/>
      <c r="Y3249"/>
    </row>
    <row r="3250" spans="20:25" x14ac:dyDescent="0.25">
      <c r="T3250"/>
      <c r="U3250"/>
      <c r="V3250"/>
      <c r="W3250"/>
      <c r="X3250"/>
      <c r="Y3250"/>
    </row>
    <row r="3251" spans="20:25" x14ac:dyDescent="0.25">
      <c r="T3251"/>
      <c r="U3251"/>
      <c r="V3251"/>
      <c r="W3251"/>
      <c r="X3251"/>
      <c r="Y3251"/>
    </row>
    <row r="3252" spans="20:25" x14ac:dyDescent="0.25">
      <c r="T3252"/>
      <c r="U3252"/>
      <c r="V3252"/>
      <c r="W3252"/>
      <c r="X3252"/>
      <c r="Y3252"/>
    </row>
    <row r="3253" spans="20:25" x14ac:dyDescent="0.25">
      <c r="T3253"/>
      <c r="U3253"/>
      <c r="V3253"/>
      <c r="W3253"/>
      <c r="X3253"/>
      <c r="Y3253"/>
    </row>
    <row r="3254" spans="20:25" x14ac:dyDescent="0.25">
      <c r="T3254"/>
      <c r="U3254"/>
      <c r="V3254"/>
      <c r="W3254"/>
      <c r="X3254"/>
      <c r="Y3254"/>
    </row>
    <row r="3255" spans="20:25" x14ac:dyDescent="0.25">
      <c r="T3255"/>
      <c r="U3255"/>
      <c r="V3255"/>
      <c r="W3255"/>
      <c r="X3255"/>
      <c r="Y3255"/>
    </row>
    <row r="3256" spans="20:25" x14ac:dyDescent="0.25">
      <c r="T3256"/>
      <c r="U3256"/>
      <c r="V3256"/>
      <c r="W3256"/>
      <c r="X3256"/>
      <c r="Y3256"/>
    </row>
    <row r="3257" spans="20:25" x14ac:dyDescent="0.25">
      <c r="T3257"/>
      <c r="U3257"/>
      <c r="V3257"/>
      <c r="W3257"/>
      <c r="X3257"/>
      <c r="Y3257"/>
    </row>
    <row r="3258" spans="20:25" x14ac:dyDescent="0.25">
      <c r="T3258"/>
      <c r="U3258"/>
      <c r="V3258"/>
      <c r="W3258"/>
      <c r="X3258"/>
      <c r="Y3258"/>
    </row>
    <row r="3259" spans="20:25" x14ac:dyDescent="0.25">
      <c r="T3259"/>
      <c r="U3259"/>
      <c r="V3259"/>
      <c r="W3259"/>
      <c r="X3259"/>
      <c r="Y3259"/>
    </row>
    <row r="3260" spans="20:25" x14ac:dyDescent="0.25">
      <c r="T3260"/>
      <c r="U3260"/>
      <c r="V3260"/>
      <c r="W3260"/>
      <c r="X3260"/>
      <c r="Y3260"/>
    </row>
    <row r="3261" spans="20:25" x14ac:dyDescent="0.25">
      <c r="T3261"/>
      <c r="U3261"/>
      <c r="V3261"/>
      <c r="W3261"/>
      <c r="X3261"/>
      <c r="Y3261"/>
    </row>
    <row r="3262" spans="20:25" x14ac:dyDescent="0.25">
      <c r="T3262"/>
      <c r="U3262"/>
      <c r="V3262"/>
      <c r="W3262"/>
      <c r="X3262"/>
      <c r="Y3262"/>
    </row>
    <row r="3263" spans="20:25" x14ac:dyDescent="0.25">
      <c r="T3263"/>
      <c r="U3263"/>
      <c r="V3263"/>
      <c r="W3263"/>
      <c r="X3263"/>
      <c r="Y3263"/>
    </row>
    <row r="3264" spans="20:25" x14ac:dyDescent="0.25">
      <c r="T3264"/>
      <c r="U3264"/>
      <c r="V3264"/>
      <c r="W3264"/>
      <c r="X3264"/>
      <c r="Y3264"/>
    </row>
    <row r="3265" spans="20:25" x14ac:dyDescent="0.25">
      <c r="T3265"/>
      <c r="U3265"/>
      <c r="V3265"/>
      <c r="W3265"/>
      <c r="X3265"/>
      <c r="Y3265"/>
    </row>
    <row r="3266" spans="20:25" x14ac:dyDescent="0.25">
      <c r="T3266"/>
      <c r="U3266"/>
      <c r="V3266"/>
      <c r="W3266"/>
      <c r="X3266"/>
      <c r="Y3266"/>
    </row>
    <row r="3267" spans="20:25" x14ac:dyDescent="0.25">
      <c r="T3267"/>
      <c r="U3267"/>
      <c r="V3267"/>
      <c r="W3267"/>
      <c r="X3267"/>
      <c r="Y3267"/>
    </row>
    <row r="3268" spans="20:25" x14ac:dyDescent="0.25">
      <c r="T3268"/>
      <c r="U3268"/>
      <c r="V3268"/>
      <c r="W3268"/>
      <c r="X3268"/>
      <c r="Y3268"/>
    </row>
    <row r="3269" spans="20:25" x14ac:dyDescent="0.25">
      <c r="T3269"/>
      <c r="U3269"/>
      <c r="V3269"/>
      <c r="W3269"/>
      <c r="X3269"/>
      <c r="Y3269"/>
    </row>
    <row r="3270" spans="20:25" x14ac:dyDescent="0.25">
      <c r="T3270"/>
      <c r="U3270"/>
      <c r="V3270"/>
      <c r="W3270"/>
      <c r="X3270"/>
      <c r="Y3270"/>
    </row>
    <row r="3271" spans="20:25" x14ac:dyDescent="0.25">
      <c r="T3271"/>
      <c r="U3271"/>
      <c r="V3271"/>
      <c r="W3271"/>
      <c r="X3271"/>
      <c r="Y3271"/>
    </row>
    <row r="3272" spans="20:25" x14ac:dyDescent="0.25">
      <c r="T3272"/>
      <c r="U3272"/>
      <c r="V3272"/>
      <c r="W3272"/>
      <c r="X3272"/>
      <c r="Y3272"/>
    </row>
    <row r="3273" spans="20:25" x14ac:dyDescent="0.25">
      <c r="T3273"/>
      <c r="U3273"/>
      <c r="V3273"/>
      <c r="W3273"/>
      <c r="X3273"/>
      <c r="Y3273"/>
    </row>
    <row r="3274" spans="20:25" x14ac:dyDescent="0.25">
      <c r="T3274"/>
      <c r="U3274"/>
      <c r="V3274"/>
      <c r="W3274"/>
      <c r="X3274"/>
      <c r="Y3274"/>
    </row>
    <row r="3275" spans="20:25" x14ac:dyDescent="0.25">
      <c r="T3275"/>
      <c r="U3275"/>
      <c r="V3275"/>
      <c r="W3275"/>
      <c r="X3275"/>
      <c r="Y3275"/>
    </row>
    <row r="3276" spans="20:25" x14ac:dyDescent="0.25">
      <c r="T3276"/>
      <c r="U3276"/>
      <c r="V3276"/>
      <c r="W3276"/>
      <c r="X3276"/>
      <c r="Y3276"/>
    </row>
    <row r="3277" spans="20:25" x14ac:dyDescent="0.25">
      <c r="T3277"/>
      <c r="U3277"/>
      <c r="V3277"/>
      <c r="W3277"/>
      <c r="X3277"/>
      <c r="Y3277"/>
    </row>
    <row r="3278" spans="20:25" x14ac:dyDescent="0.25">
      <c r="T3278"/>
      <c r="U3278"/>
      <c r="V3278"/>
      <c r="W3278"/>
      <c r="X3278"/>
      <c r="Y3278"/>
    </row>
    <row r="3279" spans="20:25" x14ac:dyDescent="0.25">
      <c r="T3279"/>
      <c r="U3279"/>
      <c r="V3279"/>
      <c r="W3279"/>
      <c r="X3279"/>
      <c r="Y3279"/>
    </row>
    <row r="3280" spans="20:25" x14ac:dyDescent="0.25">
      <c r="T3280"/>
      <c r="U3280"/>
      <c r="V3280"/>
      <c r="W3280"/>
      <c r="X3280"/>
      <c r="Y3280"/>
    </row>
    <row r="3281" spans="20:25" x14ac:dyDescent="0.25">
      <c r="T3281"/>
      <c r="U3281"/>
      <c r="V3281"/>
      <c r="W3281"/>
      <c r="X3281"/>
      <c r="Y3281"/>
    </row>
    <row r="3282" spans="20:25" x14ac:dyDescent="0.25">
      <c r="T3282"/>
      <c r="U3282"/>
      <c r="V3282"/>
      <c r="W3282"/>
      <c r="X3282"/>
      <c r="Y3282"/>
    </row>
    <row r="3283" spans="20:25" x14ac:dyDescent="0.25">
      <c r="T3283"/>
      <c r="U3283"/>
      <c r="V3283"/>
      <c r="W3283"/>
      <c r="X3283"/>
      <c r="Y3283"/>
    </row>
    <row r="3284" spans="20:25" x14ac:dyDescent="0.25">
      <c r="T3284"/>
      <c r="U3284"/>
      <c r="V3284"/>
      <c r="W3284"/>
      <c r="X3284"/>
      <c r="Y3284"/>
    </row>
    <row r="3285" spans="20:25" x14ac:dyDescent="0.25">
      <c r="T3285"/>
      <c r="U3285"/>
      <c r="V3285"/>
      <c r="W3285"/>
      <c r="X3285"/>
      <c r="Y3285"/>
    </row>
    <row r="3286" spans="20:25" x14ac:dyDescent="0.25">
      <c r="T3286"/>
      <c r="U3286"/>
      <c r="V3286"/>
      <c r="W3286"/>
      <c r="X3286"/>
      <c r="Y3286"/>
    </row>
    <row r="3287" spans="20:25" x14ac:dyDescent="0.25">
      <c r="T3287"/>
      <c r="U3287"/>
      <c r="V3287"/>
      <c r="W3287"/>
      <c r="X3287"/>
      <c r="Y3287"/>
    </row>
    <row r="3288" spans="20:25" x14ac:dyDescent="0.25">
      <c r="T3288"/>
      <c r="U3288"/>
      <c r="V3288"/>
      <c r="W3288"/>
      <c r="X3288"/>
      <c r="Y3288"/>
    </row>
    <row r="3289" spans="20:25" x14ac:dyDescent="0.25">
      <c r="T3289"/>
      <c r="U3289"/>
      <c r="V3289"/>
      <c r="W3289"/>
      <c r="X3289"/>
      <c r="Y3289"/>
    </row>
    <row r="3290" spans="20:25" x14ac:dyDescent="0.25">
      <c r="T3290"/>
      <c r="U3290"/>
      <c r="V3290"/>
      <c r="W3290"/>
      <c r="X3290"/>
      <c r="Y3290"/>
    </row>
    <row r="3291" spans="20:25" x14ac:dyDescent="0.25">
      <c r="T3291"/>
      <c r="U3291"/>
      <c r="V3291"/>
      <c r="W3291"/>
      <c r="X3291"/>
      <c r="Y3291"/>
    </row>
    <row r="3292" spans="20:25" x14ac:dyDescent="0.25">
      <c r="T3292"/>
      <c r="U3292"/>
      <c r="V3292"/>
      <c r="W3292"/>
      <c r="X3292"/>
      <c r="Y3292"/>
    </row>
    <row r="3293" spans="20:25" x14ac:dyDescent="0.25">
      <c r="T3293"/>
      <c r="U3293"/>
      <c r="V3293"/>
      <c r="W3293"/>
      <c r="X3293"/>
      <c r="Y3293"/>
    </row>
    <row r="3294" spans="20:25" x14ac:dyDescent="0.25">
      <c r="T3294"/>
      <c r="U3294"/>
      <c r="V3294"/>
      <c r="W3294"/>
      <c r="X3294"/>
      <c r="Y3294"/>
    </row>
    <row r="3295" spans="20:25" x14ac:dyDescent="0.25">
      <c r="T3295"/>
      <c r="U3295"/>
      <c r="V3295"/>
      <c r="W3295"/>
      <c r="X3295"/>
      <c r="Y3295"/>
    </row>
    <row r="3296" spans="20:25" x14ac:dyDescent="0.25">
      <c r="T3296"/>
      <c r="U3296"/>
      <c r="V3296"/>
      <c r="W3296"/>
      <c r="X3296"/>
      <c r="Y3296"/>
    </row>
    <row r="3297" spans="20:25" x14ac:dyDescent="0.25">
      <c r="T3297"/>
      <c r="U3297"/>
      <c r="V3297"/>
      <c r="W3297"/>
      <c r="X3297"/>
      <c r="Y3297"/>
    </row>
    <row r="3298" spans="20:25" x14ac:dyDescent="0.25">
      <c r="T3298"/>
      <c r="U3298"/>
      <c r="V3298"/>
      <c r="W3298"/>
      <c r="X3298"/>
      <c r="Y3298"/>
    </row>
    <row r="3299" spans="20:25" x14ac:dyDescent="0.25">
      <c r="T3299"/>
      <c r="U3299"/>
      <c r="V3299"/>
      <c r="W3299"/>
      <c r="X3299"/>
      <c r="Y3299"/>
    </row>
    <row r="3300" spans="20:25" x14ac:dyDescent="0.25">
      <c r="T3300"/>
      <c r="U3300"/>
      <c r="V3300"/>
      <c r="W3300"/>
      <c r="X3300"/>
      <c r="Y3300"/>
    </row>
    <row r="3301" spans="20:25" x14ac:dyDescent="0.25">
      <c r="T3301"/>
      <c r="U3301"/>
      <c r="V3301"/>
      <c r="W3301"/>
      <c r="X3301"/>
      <c r="Y3301"/>
    </row>
    <row r="3302" spans="20:25" x14ac:dyDescent="0.25">
      <c r="T3302"/>
      <c r="U3302"/>
      <c r="V3302"/>
      <c r="W3302"/>
      <c r="X3302"/>
      <c r="Y3302"/>
    </row>
    <row r="3303" spans="20:25" x14ac:dyDescent="0.25">
      <c r="T3303"/>
      <c r="U3303"/>
      <c r="V3303"/>
      <c r="W3303"/>
      <c r="X3303"/>
      <c r="Y3303"/>
    </row>
    <row r="3304" spans="20:25" x14ac:dyDescent="0.25">
      <c r="T3304"/>
      <c r="U3304"/>
      <c r="V3304"/>
      <c r="W3304"/>
      <c r="X3304"/>
      <c r="Y3304"/>
    </row>
    <row r="3305" spans="20:25" x14ac:dyDescent="0.25">
      <c r="T3305"/>
      <c r="U3305"/>
      <c r="V3305"/>
      <c r="W3305"/>
      <c r="X3305"/>
      <c r="Y3305"/>
    </row>
    <row r="3306" spans="20:25" x14ac:dyDescent="0.25">
      <c r="T3306"/>
      <c r="U3306"/>
      <c r="V3306"/>
      <c r="W3306"/>
      <c r="X3306"/>
      <c r="Y3306"/>
    </row>
    <row r="3307" spans="20:25" x14ac:dyDescent="0.25">
      <c r="T3307"/>
      <c r="U3307"/>
      <c r="V3307"/>
      <c r="W3307"/>
      <c r="X3307"/>
      <c r="Y3307"/>
    </row>
    <row r="3308" spans="20:25" x14ac:dyDescent="0.25">
      <c r="T3308"/>
      <c r="U3308"/>
      <c r="V3308"/>
      <c r="W3308"/>
      <c r="X3308"/>
      <c r="Y3308"/>
    </row>
    <row r="3309" spans="20:25" x14ac:dyDescent="0.25">
      <c r="T3309"/>
      <c r="U3309"/>
      <c r="V3309"/>
      <c r="W3309"/>
      <c r="X3309"/>
      <c r="Y3309"/>
    </row>
    <row r="3310" spans="20:25" x14ac:dyDescent="0.25">
      <c r="T3310"/>
      <c r="U3310"/>
      <c r="V3310"/>
      <c r="W3310"/>
      <c r="X3310"/>
      <c r="Y3310"/>
    </row>
    <row r="3311" spans="20:25" x14ac:dyDescent="0.25">
      <c r="T3311"/>
      <c r="U3311"/>
      <c r="V3311"/>
      <c r="W3311"/>
      <c r="X3311"/>
      <c r="Y3311"/>
    </row>
    <row r="3312" spans="20:25" x14ac:dyDescent="0.25">
      <c r="T3312"/>
      <c r="U3312"/>
      <c r="V3312"/>
      <c r="W3312"/>
      <c r="X3312"/>
      <c r="Y3312"/>
    </row>
    <row r="3313" spans="20:25" x14ac:dyDescent="0.25">
      <c r="T3313"/>
      <c r="U3313"/>
      <c r="V3313"/>
      <c r="W3313"/>
      <c r="X3313"/>
      <c r="Y3313"/>
    </row>
    <row r="3314" spans="20:25" x14ac:dyDescent="0.25">
      <c r="T3314"/>
      <c r="U3314"/>
      <c r="V3314"/>
      <c r="W3314"/>
      <c r="X3314"/>
      <c r="Y3314"/>
    </row>
    <row r="3315" spans="20:25" x14ac:dyDescent="0.25">
      <c r="T3315"/>
      <c r="U3315"/>
      <c r="V3315"/>
      <c r="W3315"/>
      <c r="X3315"/>
      <c r="Y3315"/>
    </row>
    <row r="3316" spans="20:25" x14ac:dyDescent="0.25">
      <c r="T3316"/>
      <c r="U3316"/>
      <c r="V3316"/>
      <c r="W3316"/>
      <c r="X3316"/>
      <c r="Y3316"/>
    </row>
    <row r="3317" spans="20:25" x14ac:dyDescent="0.25">
      <c r="T3317"/>
      <c r="U3317"/>
      <c r="V3317"/>
      <c r="W3317"/>
      <c r="X3317"/>
      <c r="Y3317"/>
    </row>
    <row r="3318" spans="20:25" x14ac:dyDescent="0.25">
      <c r="T3318"/>
      <c r="U3318"/>
      <c r="V3318"/>
      <c r="W3318"/>
      <c r="X3318"/>
      <c r="Y3318"/>
    </row>
    <row r="3319" spans="20:25" x14ac:dyDescent="0.25">
      <c r="T3319"/>
      <c r="U3319"/>
      <c r="V3319"/>
      <c r="W3319"/>
      <c r="X3319"/>
      <c r="Y3319"/>
    </row>
    <row r="3320" spans="20:25" x14ac:dyDescent="0.25">
      <c r="T3320"/>
      <c r="U3320"/>
      <c r="V3320"/>
      <c r="W3320"/>
      <c r="X3320"/>
      <c r="Y3320"/>
    </row>
    <row r="3321" spans="20:25" x14ac:dyDescent="0.25">
      <c r="T3321"/>
      <c r="U3321"/>
      <c r="V3321"/>
      <c r="W3321"/>
      <c r="X3321"/>
      <c r="Y3321"/>
    </row>
    <row r="3322" spans="20:25" x14ac:dyDescent="0.25">
      <c r="T3322"/>
      <c r="U3322"/>
      <c r="V3322"/>
      <c r="W3322"/>
      <c r="X3322"/>
      <c r="Y3322"/>
    </row>
    <row r="3323" spans="20:25" x14ac:dyDescent="0.25">
      <c r="T3323"/>
      <c r="U3323"/>
      <c r="V3323"/>
      <c r="W3323"/>
      <c r="X3323"/>
      <c r="Y3323"/>
    </row>
    <row r="3324" spans="20:25" x14ac:dyDescent="0.25">
      <c r="T3324"/>
      <c r="U3324"/>
      <c r="V3324"/>
      <c r="W3324"/>
      <c r="X3324"/>
      <c r="Y3324"/>
    </row>
    <row r="3325" spans="20:25" x14ac:dyDescent="0.25">
      <c r="T3325"/>
      <c r="U3325"/>
      <c r="V3325"/>
      <c r="W3325"/>
      <c r="X3325"/>
      <c r="Y3325"/>
    </row>
    <row r="3326" spans="20:25" x14ac:dyDescent="0.25">
      <c r="T3326"/>
      <c r="U3326"/>
      <c r="V3326"/>
      <c r="W3326"/>
      <c r="X3326"/>
      <c r="Y3326"/>
    </row>
    <row r="3327" spans="20:25" x14ac:dyDescent="0.25">
      <c r="T3327"/>
      <c r="U3327"/>
      <c r="V3327"/>
      <c r="W3327"/>
      <c r="X3327"/>
      <c r="Y3327"/>
    </row>
    <row r="3328" spans="20:25" x14ac:dyDescent="0.25">
      <c r="T3328"/>
      <c r="U3328"/>
      <c r="V3328"/>
      <c r="W3328"/>
      <c r="X3328"/>
      <c r="Y3328"/>
    </row>
    <row r="3329" spans="20:25" x14ac:dyDescent="0.25">
      <c r="T3329"/>
      <c r="U3329"/>
      <c r="V3329"/>
      <c r="W3329"/>
      <c r="X3329"/>
      <c r="Y3329"/>
    </row>
    <row r="3330" spans="20:25" x14ac:dyDescent="0.25">
      <c r="T3330"/>
      <c r="U3330"/>
      <c r="V3330"/>
      <c r="W3330"/>
      <c r="X3330"/>
      <c r="Y3330"/>
    </row>
    <row r="3331" spans="20:25" x14ac:dyDescent="0.25">
      <c r="T3331"/>
      <c r="U3331"/>
      <c r="V3331"/>
      <c r="W3331"/>
      <c r="X3331"/>
      <c r="Y3331"/>
    </row>
    <row r="3332" spans="20:25" x14ac:dyDescent="0.25">
      <c r="T3332"/>
      <c r="U3332"/>
      <c r="V3332"/>
      <c r="W3332"/>
      <c r="X3332"/>
      <c r="Y3332"/>
    </row>
    <row r="3333" spans="20:25" x14ac:dyDescent="0.25">
      <c r="T3333"/>
      <c r="U3333"/>
      <c r="V3333"/>
      <c r="W3333"/>
      <c r="X3333"/>
      <c r="Y3333"/>
    </row>
    <row r="3334" spans="20:25" x14ac:dyDescent="0.25">
      <c r="T3334"/>
      <c r="U3334"/>
      <c r="V3334"/>
      <c r="W3334"/>
      <c r="X3334"/>
      <c r="Y3334"/>
    </row>
    <row r="3335" spans="20:25" x14ac:dyDescent="0.25">
      <c r="T3335"/>
      <c r="U3335"/>
      <c r="V3335"/>
      <c r="W3335"/>
      <c r="X3335"/>
      <c r="Y3335"/>
    </row>
    <row r="3336" spans="20:25" x14ac:dyDescent="0.25">
      <c r="T3336"/>
      <c r="U3336"/>
      <c r="V3336"/>
      <c r="W3336"/>
      <c r="X3336"/>
      <c r="Y3336"/>
    </row>
    <row r="3337" spans="20:25" x14ac:dyDescent="0.25">
      <c r="T3337"/>
      <c r="U3337"/>
      <c r="V3337"/>
      <c r="W3337"/>
      <c r="X3337"/>
      <c r="Y3337"/>
    </row>
    <row r="3338" spans="20:25" x14ac:dyDescent="0.25">
      <c r="T3338"/>
      <c r="U3338"/>
      <c r="V3338"/>
      <c r="W3338"/>
      <c r="X3338"/>
      <c r="Y3338"/>
    </row>
    <row r="3339" spans="20:25" x14ac:dyDescent="0.25">
      <c r="T3339"/>
      <c r="U3339"/>
      <c r="V3339"/>
      <c r="W3339"/>
      <c r="X3339"/>
      <c r="Y3339"/>
    </row>
    <row r="3340" spans="20:25" x14ac:dyDescent="0.25">
      <c r="T3340"/>
      <c r="U3340"/>
      <c r="V3340"/>
      <c r="W3340"/>
      <c r="X3340"/>
      <c r="Y3340"/>
    </row>
    <row r="3341" spans="20:25" x14ac:dyDescent="0.25">
      <c r="T3341"/>
      <c r="U3341"/>
      <c r="V3341"/>
      <c r="W3341"/>
      <c r="X3341"/>
      <c r="Y3341"/>
    </row>
    <row r="3342" spans="20:25" x14ac:dyDescent="0.25">
      <c r="T3342"/>
      <c r="U3342"/>
      <c r="V3342"/>
      <c r="W3342"/>
      <c r="X3342"/>
      <c r="Y3342"/>
    </row>
    <row r="3343" spans="20:25" x14ac:dyDescent="0.25">
      <c r="T3343"/>
      <c r="U3343"/>
      <c r="V3343"/>
      <c r="W3343"/>
      <c r="X3343"/>
      <c r="Y3343"/>
    </row>
    <row r="3344" spans="20:25" x14ac:dyDescent="0.25">
      <c r="T3344"/>
      <c r="U3344"/>
      <c r="V3344"/>
      <c r="W3344"/>
      <c r="X3344"/>
      <c r="Y3344"/>
    </row>
    <row r="3345" spans="20:25" x14ac:dyDescent="0.25">
      <c r="T3345"/>
      <c r="U3345"/>
      <c r="V3345"/>
      <c r="W3345"/>
      <c r="X3345"/>
      <c r="Y3345"/>
    </row>
    <row r="3346" spans="20:25" x14ac:dyDescent="0.25">
      <c r="T3346"/>
      <c r="U3346"/>
      <c r="V3346"/>
      <c r="W3346"/>
      <c r="X3346"/>
      <c r="Y3346"/>
    </row>
    <row r="3347" spans="20:25" x14ac:dyDescent="0.25">
      <c r="T3347"/>
      <c r="U3347"/>
      <c r="V3347"/>
      <c r="W3347"/>
      <c r="X3347"/>
      <c r="Y3347"/>
    </row>
    <row r="3348" spans="20:25" x14ac:dyDescent="0.25">
      <c r="T3348"/>
      <c r="U3348"/>
      <c r="V3348"/>
      <c r="W3348"/>
      <c r="X3348"/>
      <c r="Y3348"/>
    </row>
    <row r="3349" spans="20:25" x14ac:dyDescent="0.25">
      <c r="T3349"/>
      <c r="U3349"/>
      <c r="V3349"/>
      <c r="W3349"/>
      <c r="X3349"/>
      <c r="Y3349"/>
    </row>
    <row r="3350" spans="20:25" x14ac:dyDescent="0.25">
      <c r="T3350"/>
      <c r="U3350"/>
      <c r="V3350"/>
      <c r="W3350"/>
      <c r="X3350"/>
      <c r="Y3350"/>
    </row>
    <row r="3351" spans="20:25" x14ac:dyDescent="0.25">
      <c r="T3351"/>
      <c r="U3351"/>
      <c r="V3351"/>
      <c r="W3351"/>
      <c r="X3351"/>
      <c r="Y3351"/>
    </row>
    <row r="3352" spans="20:25" x14ac:dyDescent="0.25">
      <c r="T3352"/>
      <c r="U3352"/>
      <c r="V3352"/>
      <c r="W3352"/>
      <c r="X3352"/>
      <c r="Y3352"/>
    </row>
    <row r="3353" spans="20:25" x14ac:dyDescent="0.25">
      <c r="T3353"/>
      <c r="U3353"/>
      <c r="V3353"/>
      <c r="W3353"/>
      <c r="X3353"/>
      <c r="Y3353"/>
    </row>
    <row r="3354" spans="20:25" x14ac:dyDescent="0.25">
      <c r="T3354"/>
      <c r="U3354"/>
      <c r="V3354"/>
      <c r="W3354"/>
      <c r="X3354"/>
      <c r="Y3354"/>
    </row>
    <row r="3355" spans="20:25" x14ac:dyDescent="0.25">
      <c r="T3355"/>
      <c r="U3355"/>
      <c r="V3355"/>
      <c r="W3355"/>
      <c r="X3355"/>
      <c r="Y3355"/>
    </row>
    <row r="3356" spans="20:25" x14ac:dyDescent="0.25">
      <c r="T3356"/>
      <c r="U3356"/>
      <c r="V3356"/>
      <c r="W3356"/>
      <c r="X3356"/>
      <c r="Y3356"/>
    </row>
    <row r="3357" spans="20:25" x14ac:dyDescent="0.25">
      <c r="T3357"/>
      <c r="U3357"/>
      <c r="V3357"/>
      <c r="W3357"/>
      <c r="X3357"/>
      <c r="Y3357"/>
    </row>
    <row r="3358" spans="20:25" x14ac:dyDescent="0.25">
      <c r="T3358"/>
      <c r="U3358"/>
      <c r="V3358"/>
      <c r="W3358"/>
      <c r="X3358"/>
      <c r="Y3358"/>
    </row>
    <row r="3359" spans="20:25" x14ac:dyDescent="0.25">
      <c r="T3359"/>
      <c r="U3359"/>
      <c r="V3359"/>
      <c r="W3359"/>
      <c r="X3359"/>
      <c r="Y3359"/>
    </row>
    <row r="3360" spans="20:25" x14ac:dyDescent="0.25">
      <c r="T3360"/>
      <c r="U3360"/>
      <c r="V3360"/>
      <c r="W3360"/>
      <c r="X3360"/>
      <c r="Y3360"/>
    </row>
    <row r="3361" spans="20:25" x14ac:dyDescent="0.25">
      <c r="T3361"/>
      <c r="U3361"/>
      <c r="V3361"/>
      <c r="W3361"/>
      <c r="X3361"/>
      <c r="Y3361"/>
    </row>
    <row r="3362" spans="20:25" x14ac:dyDescent="0.25">
      <c r="T3362"/>
      <c r="U3362"/>
      <c r="V3362"/>
      <c r="W3362"/>
      <c r="X3362"/>
      <c r="Y3362"/>
    </row>
    <row r="3363" spans="20:25" x14ac:dyDescent="0.25">
      <c r="T3363"/>
      <c r="U3363"/>
      <c r="V3363"/>
      <c r="W3363"/>
      <c r="X3363"/>
      <c r="Y3363"/>
    </row>
    <row r="3364" spans="20:25" x14ac:dyDescent="0.25">
      <c r="T3364"/>
      <c r="U3364"/>
      <c r="V3364"/>
      <c r="W3364"/>
      <c r="X3364"/>
      <c r="Y3364"/>
    </row>
    <row r="3365" spans="20:25" x14ac:dyDescent="0.25">
      <c r="T3365"/>
      <c r="U3365"/>
      <c r="V3365"/>
      <c r="W3365"/>
      <c r="X3365"/>
      <c r="Y3365"/>
    </row>
    <row r="3366" spans="20:25" x14ac:dyDescent="0.25">
      <c r="T3366"/>
      <c r="U3366"/>
      <c r="V3366"/>
      <c r="W3366"/>
      <c r="X3366"/>
      <c r="Y3366"/>
    </row>
    <row r="3367" spans="20:25" x14ac:dyDescent="0.25">
      <c r="T3367"/>
      <c r="U3367"/>
      <c r="V3367"/>
      <c r="W3367"/>
      <c r="X3367"/>
      <c r="Y3367"/>
    </row>
    <row r="3368" spans="20:25" x14ac:dyDescent="0.25">
      <c r="T3368"/>
      <c r="U3368"/>
      <c r="V3368"/>
      <c r="W3368"/>
      <c r="X3368"/>
      <c r="Y3368"/>
    </row>
    <row r="3369" spans="20:25" x14ac:dyDescent="0.25">
      <c r="T3369"/>
      <c r="U3369"/>
      <c r="V3369"/>
      <c r="W3369"/>
      <c r="X3369"/>
      <c r="Y3369"/>
    </row>
    <row r="3370" spans="20:25" x14ac:dyDescent="0.25">
      <c r="T3370"/>
      <c r="U3370"/>
      <c r="V3370"/>
      <c r="W3370"/>
      <c r="X3370"/>
      <c r="Y3370"/>
    </row>
    <row r="3371" spans="20:25" x14ac:dyDescent="0.25">
      <c r="T3371"/>
      <c r="U3371"/>
      <c r="V3371"/>
      <c r="W3371"/>
      <c r="X3371"/>
      <c r="Y3371"/>
    </row>
    <row r="3372" spans="20:25" x14ac:dyDescent="0.25">
      <c r="T3372"/>
      <c r="U3372"/>
      <c r="V3372"/>
      <c r="W3372"/>
      <c r="X3372"/>
      <c r="Y3372"/>
    </row>
    <row r="3373" spans="20:25" x14ac:dyDescent="0.25">
      <c r="T3373"/>
      <c r="U3373"/>
      <c r="V3373"/>
      <c r="W3373"/>
      <c r="X3373"/>
      <c r="Y3373"/>
    </row>
    <row r="3374" spans="20:25" x14ac:dyDescent="0.25">
      <c r="T3374"/>
      <c r="U3374"/>
      <c r="V3374"/>
      <c r="W3374"/>
      <c r="X3374"/>
      <c r="Y3374"/>
    </row>
    <row r="3375" spans="20:25" x14ac:dyDescent="0.25">
      <c r="T3375"/>
      <c r="U3375"/>
      <c r="V3375"/>
      <c r="W3375"/>
      <c r="X3375"/>
      <c r="Y3375"/>
    </row>
    <row r="3376" spans="20:25" x14ac:dyDescent="0.25">
      <c r="T3376"/>
      <c r="U3376"/>
      <c r="V3376"/>
      <c r="W3376"/>
      <c r="X3376"/>
      <c r="Y3376"/>
    </row>
    <row r="3377" spans="20:25" x14ac:dyDescent="0.25">
      <c r="T3377"/>
      <c r="U3377"/>
      <c r="V3377"/>
      <c r="W3377"/>
      <c r="X3377"/>
      <c r="Y3377"/>
    </row>
    <row r="3378" spans="20:25" x14ac:dyDescent="0.25">
      <c r="T3378"/>
      <c r="U3378"/>
      <c r="V3378"/>
      <c r="W3378"/>
      <c r="X3378"/>
      <c r="Y3378"/>
    </row>
    <row r="3379" spans="20:25" x14ac:dyDescent="0.25">
      <c r="T3379"/>
      <c r="U3379"/>
      <c r="V3379"/>
      <c r="W3379"/>
      <c r="X3379"/>
      <c r="Y3379"/>
    </row>
    <row r="3380" spans="20:25" x14ac:dyDescent="0.25">
      <c r="T3380"/>
      <c r="U3380"/>
      <c r="V3380"/>
      <c r="W3380"/>
      <c r="X3380"/>
      <c r="Y3380"/>
    </row>
    <row r="3381" spans="20:25" x14ac:dyDescent="0.25">
      <c r="T3381"/>
      <c r="U3381"/>
      <c r="V3381"/>
      <c r="W3381"/>
      <c r="X3381"/>
      <c r="Y3381"/>
    </row>
    <row r="3382" spans="20:25" x14ac:dyDescent="0.25">
      <c r="T3382"/>
      <c r="U3382"/>
      <c r="V3382"/>
      <c r="W3382"/>
      <c r="X3382"/>
      <c r="Y3382"/>
    </row>
    <row r="3383" spans="20:25" x14ac:dyDescent="0.25">
      <c r="T3383"/>
      <c r="U3383"/>
      <c r="V3383"/>
      <c r="W3383"/>
      <c r="X3383"/>
      <c r="Y3383"/>
    </row>
    <row r="3384" spans="20:25" x14ac:dyDescent="0.25">
      <c r="T3384"/>
      <c r="U3384"/>
      <c r="V3384"/>
      <c r="W3384"/>
      <c r="X3384"/>
      <c r="Y3384"/>
    </row>
    <row r="3385" spans="20:25" x14ac:dyDescent="0.25">
      <c r="T3385"/>
      <c r="U3385"/>
      <c r="V3385"/>
      <c r="W3385"/>
      <c r="X3385"/>
      <c r="Y3385"/>
    </row>
    <row r="3386" spans="20:25" x14ac:dyDescent="0.25">
      <c r="T3386"/>
      <c r="U3386"/>
      <c r="V3386"/>
      <c r="W3386"/>
      <c r="X3386"/>
      <c r="Y3386"/>
    </row>
    <row r="3387" spans="20:25" x14ac:dyDescent="0.25">
      <c r="T3387"/>
      <c r="U3387"/>
      <c r="V3387"/>
      <c r="W3387"/>
      <c r="X3387"/>
      <c r="Y3387"/>
    </row>
    <row r="3388" spans="20:25" x14ac:dyDescent="0.25">
      <c r="T3388"/>
      <c r="U3388"/>
      <c r="V3388"/>
      <c r="W3388"/>
      <c r="X3388"/>
      <c r="Y3388"/>
    </row>
    <row r="3389" spans="20:25" x14ac:dyDescent="0.25">
      <c r="T3389"/>
      <c r="U3389"/>
      <c r="V3389"/>
      <c r="W3389"/>
      <c r="X3389"/>
      <c r="Y3389"/>
    </row>
    <row r="3390" spans="20:25" x14ac:dyDescent="0.25">
      <c r="T3390"/>
      <c r="U3390"/>
      <c r="V3390"/>
      <c r="W3390"/>
      <c r="X3390"/>
      <c r="Y3390"/>
    </row>
    <row r="3391" spans="20:25" x14ac:dyDescent="0.25">
      <c r="T3391"/>
      <c r="U3391"/>
      <c r="V3391"/>
      <c r="W3391"/>
      <c r="X3391"/>
      <c r="Y3391"/>
    </row>
    <row r="3392" spans="20:25" x14ac:dyDescent="0.25">
      <c r="T3392"/>
      <c r="U3392"/>
      <c r="V3392"/>
      <c r="W3392"/>
      <c r="X3392"/>
      <c r="Y3392"/>
    </row>
    <row r="3393" spans="20:25" x14ac:dyDescent="0.25">
      <c r="T3393"/>
      <c r="U3393"/>
      <c r="V3393"/>
      <c r="W3393"/>
      <c r="X3393"/>
      <c r="Y3393"/>
    </row>
    <row r="3394" spans="20:25" x14ac:dyDescent="0.25">
      <c r="T3394"/>
      <c r="U3394"/>
      <c r="V3394"/>
      <c r="W3394"/>
      <c r="X3394"/>
      <c r="Y3394"/>
    </row>
    <row r="3395" spans="20:25" x14ac:dyDescent="0.25">
      <c r="T3395"/>
      <c r="U3395"/>
      <c r="V3395"/>
      <c r="W3395"/>
      <c r="X3395"/>
      <c r="Y3395"/>
    </row>
    <row r="3396" spans="20:25" x14ac:dyDescent="0.25">
      <c r="T3396"/>
      <c r="U3396"/>
      <c r="V3396"/>
      <c r="W3396"/>
      <c r="X3396"/>
      <c r="Y3396"/>
    </row>
    <row r="3397" spans="20:25" x14ac:dyDescent="0.25">
      <c r="T3397"/>
      <c r="U3397"/>
      <c r="V3397"/>
      <c r="W3397"/>
      <c r="X3397"/>
      <c r="Y3397"/>
    </row>
    <row r="3398" spans="20:25" x14ac:dyDescent="0.25">
      <c r="T3398"/>
      <c r="U3398"/>
      <c r="V3398"/>
      <c r="W3398"/>
      <c r="X3398"/>
      <c r="Y3398"/>
    </row>
    <row r="3399" spans="20:25" x14ac:dyDescent="0.25">
      <c r="T3399"/>
      <c r="U3399"/>
      <c r="V3399"/>
      <c r="W3399"/>
      <c r="X3399"/>
      <c r="Y3399"/>
    </row>
    <row r="3400" spans="20:25" x14ac:dyDescent="0.25">
      <c r="T3400"/>
      <c r="U3400"/>
      <c r="V3400"/>
      <c r="W3400"/>
      <c r="X3400"/>
      <c r="Y3400"/>
    </row>
    <row r="3401" spans="20:25" x14ac:dyDescent="0.25">
      <c r="T3401"/>
      <c r="U3401"/>
      <c r="V3401"/>
      <c r="W3401"/>
      <c r="X3401"/>
      <c r="Y3401"/>
    </row>
    <row r="3402" spans="20:25" x14ac:dyDescent="0.25">
      <c r="T3402"/>
      <c r="U3402"/>
      <c r="V3402"/>
      <c r="W3402"/>
      <c r="X3402"/>
      <c r="Y3402"/>
    </row>
    <row r="3403" spans="20:25" x14ac:dyDescent="0.25">
      <c r="T3403"/>
      <c r="U3403"/>
      <c r="V3403"/>
      <c r="W3403"/>
      <c r="X3403"/>
      <c r="Y3403"/>
    </row>
    <row r="3404" spans="20:25" x14ac:dyDescent="0.25">
      <c r="T3404"/>
      <c r="U3404"/>
      <c r="V3404"/>
      <c r="W3404"/>
      <c r="X3404"/>
      <c r="Y3404"/>
    </row>
    <row r="3405" spans="20:25" x14ac:dyDescent="0.25">
      <c r="T3405"/>
      <c r="U3405"/>
      <c r="V3405"/>
      <c r="W3405"/>
      <c r="X3405"/>
      <c r="Y3405"/>
    </row>
    <row r="3406" spans="20:25" x14ac:dyDescent="0.25">
      <c r="T3406"/>
      <c r="U3406"/>
      <c r="V3406"/>
      <c r="W3406"/>
      <c r="X3406"/>
      <c r="Y3406"/>
    </row>
    <row r="3407" spans="20:25" x14ac:dyDescent="0.25">
      <c r="T3407"/>
      <c r="U3407"/>
      <c r="V3407"/>
      <c r="W3407"/>
      <c r="X3407"/>
      <c r="Y3407"/>
    </row>
    <row r="3408" spans="20:25" x14ac:dyDescent="0.25">
      <c r="T3408"/>
      <c r="U3408"/>
      <c r="V3408"/>
      <c r="W3408"/>
      <c r="X3408"/>
      <c r="Y3408"/>
    </row>
    <row r="3409" spans="20:25" x14ac:dyDescent="0.25">
      <c r="T3409"/>
      <c r="U3409"/>
      <c r="V3409"/>
      <c r="W3409"/>
      <c r="X3409"/>
      <c r="Y3409"/>
    </row>
    <row r="3410" spans="20:25" x14ac:dyDescent="0.25">
      <c r="T3410"/>
      <c r="U3410"/>
      <c r="V3410"/>
      <c r="W3410"/>
      <c r="X3410"/>
      <c r="Y3410"/>
    </row>
    <row r="3411" spans="20:25" x14ac:dyDescent="0.25">
      <c r="T3411"/>
      <c r="U3411"/>
      <c r="V3411"/>
      <c r="W3411"/>
      <c r="X3411"/>
      <c r="Y3411"/>
    </row>
    <row r="3412" spans="20:25" x14ac:dyDescent="0.25">
      <c r="T3412"/>
      <c r="U3412"/>
      <c r="V3412"/>
      <c r="W3412"/>
      <c r="X3412"/>
      <c r="Y3412"/>
    </row>
    <row r="3413" spans="20:25" x14ac:dyDescent="0.25">
      <c r="T3413"/>
      <c r="U3413"/>
      <c r="V3413"/>
      <c r="W3413"/>
      <c r="X3413"/>
      <c r="Y3413"/>
    </row>
    <row r="3414" spans="20:25" x14ac:dyDescent="0.25">
      <c r="T3414"/>
      <c r="U3414"/>
      <c r="V3414"/>
      <c r="W3414"/>
      <c r="X3414"/>
      <c r="Y3414"/>
    </row>
    <row r="3415" spans="20:25" x14ac:dyDescent="0.25">
      <c r="T3415"/>
      <c r="U3415"/>
      <c r="V3415"/>
      <c r="W3415"/>
      <c r="X3415"/>
      <c r="Y3415"/>
    </row>
    <row r="3416" spans="20:25" x14ac:dyDescent="0.25">
      <c r="T3416"/>
      <c r="U3416"/>
      <c r="V3416"/>
      <c r="W3416"/>
      <c r="X3416"/>
      <c r="Y3416"/>
    </row>
    <row r="3417" spans="20:25" x14ac:dyDescent="0.25">
      <c r="T3417"/>
      <c r="U3417"/>
      <c r="V3417"/>
      <c r="W3417"/>
      <c r="X3417"/>
      <c r="Y3417"/>
    </row>
    <row r="3418" spans="20:25" x14ac:dyDescent="0.25">
      <c r="T3418"/>
      <c r="U3418"/>
      <c r="V3418"/>
      <c r="W3418"/>
      <c r="X3418"/>
      <c r="Y3418"/>
    </row>
    <row r="3419" spans="20:25" x14ac:dyDescent="0.25">
      <c r="T3419"/>
      <c r="U3419"/>
      <c r="V3419"/>
      <c r="W3419"/>
      <c r="X3419"/>
      <c r="Y3419"/>
    </row>
    <row r="3420" spans="20:25" x14ac:dyDescent="0.25">
      <c r="T3420"/>
      <c r="U3420"/>
      <c r="V3420"/>
      <c r="W3420"/>
      <c r="X3420"/>
      <c r="Y3420"/>
    </row>
    <row r="3421" spans="20:25" x14ac:dyDescent="0.25">
      <c r="T3421"/>
      <c r="U3421"/>
      <c r="V3421"/>
      <c r="W3421"/>
      <c r="X3421"/>
      <c r="Y3421"/>
    </row>
    <row r="3422" spans="20:25" x14ac:dyDescent="0.25">
      <c r="T3422"/>
      <c r="U3422"/>
      <c r="V3422"/>
      <c r="W3422"/>
      <c r="X3422"/>
      <c r="Y3422"/>
    </row>
    <row r="3423" spans="20:25" x14ac:dyDescent="0.25">
      <c r="T3423"/>
      <c r="U3423"/>
      <c r="V3423"/>
      <c r="W3423"/>
      <c r="X3423"/>
      <c r="Y3423"/>
    </row>
    <row r="3424" spans="20:25" x14ac:dyDescent="0.25">
      <c r="T3424"/>
      <c r="U3424"/>
      <c r="V3424"/>
      <c r="W3424"/>
      <c r="X3424"/>
      <c r="Y3424"/>
    </row>
    <row r="3425" spans="20:25" x14ac:dyDescent="0.25">
      <c r="T3425"/>
      <c r="U3425"/>
      <c r="V3425"/>
      <c r="W3425"/>
      <c r="X3425"/>
      <c r="Y3425"/>
    </row>
    <row r="3426" spans="20:25" x14ac:dyDescent="0.25">
      <c r="T3426"/>
      <c r="U3426"/>
      <c r="V3426"/>
      <c r="W3426"/>
      <c r="X3426"/>
      <c r="Y3426"/>
    </row>
    <row r="3427" spans="20:25" x14ac:dyDescent="0.25">
      <c r="T3427"/>
      <c r="U3427"/>
      <c r="V3427"/>
      <c r="W3427"/>
      <c r="X3427"/>
      <c r="Y3427"/>
    </row>
    <row r="3428" spans="20:25" x14ac:dyDescent="0.25">
      <c r="T3428"/>
      <c r="U3428"/>
      <c r="V3428"/>
      <c r="W3428"/>
      <c r="X3428"/>
      <c r="Y3428"/>
    </row>
    <row r="3429" spans="20:25" x14ac:dyDescent="0.25">
      <c r="T3429"/>
      <c r="U3429"/>
      <c r="V3429"/>
      <c r="W3429"/>
      <c r="X3429"/>
      <c r="Y3429"/>
    </row>
    <row r="3430" spans="20:25" x14ac:dyDescent="0.25">
      <c r="T3430"/>
      <c r="U3430"/>
      <c r="V3430"/>
      <c r="W3430"/>
      <c r="X3430"/>
      <c r="Y3430"/>
    </row>
    <row r="3431" spans="20:25" x14ac:dyDescent="0.25">
      <c r="T3431"/>
      <c r="U3431"/>
      <c r="V3431"/>
      <c r="W3431"/>
      <c r="X3431"/>
      <c r="Y3431"/>
    </row>
    <row r="3432" spans="20:25" x14ac:dyDescent="0.25">
      <c r="T3432"/>
      <c r="U3432"/>
      <c r="V3432"/>
      <c r="W3432"/>
      <c r="X3432"/>
      <c r="Y3432"/>
    </row>
    <row r="3433" spans="20:25" x14ac:dyDescent="0.25">
      <c r="T3433"/>
      <c r="U3433"/>
      <c r="V3433"/>
      <c r="W3433"/>
      <c r="X3433"/>
      <c r="Y3433"/>
    </row>
    <row r="3434" spans="20:25" x14ac:dyDescent="0.25">
      <c r="T3434"/>
      <c r="U3434"/>
      <c r="V3434"/>
      <c r="W3434"/>
      <c r="X3434"/>
      <c r="Y3434"/>
    </row>
    <row r="3435" spans="20:25" x14ac:dyDescent="0.25">
      <c r="T3435"/>
      <c r="U3435"/>
      <c r="V3435"/>
      <c r="W3435"/>
      <c r="X3435"/>
      <c r="Y3435"/>
    </row>
    <row r="3436" spans="20:25" x14ac:dyDescent="0.25">
      <c r="T3436"/>
      <c r="U3436"/>
      <c r="V3436"/>
      <c r="W3436"/>
      <c r="X3436"/>
      <c r="Y3436"/>
    </row>
    <row r="3437" spans="20:25" x14ac:dyDescent="0.25">
      <c r="T3437"/>
      <c r="U3437"/>
      <c r="V3437"/>
      <c r="W3437"/>
      <c r="X3437"/>
      <c r="Y3437"/>
    </row>
    <row r="3438" spans="20:25" x14ac:dyDescent="0.25">
      <c r="T3438"/>
      <c r="U3438"/>
      <c r="V3438"/>
      <c r="W3438"/>
      <c r="X3438"/>
      <c r="Y3438"/>
    </row>
    <row r="3439" spans="20:25" x14ac:dyDescent="0.25">
      <c r="T3439"/>
      <c r="U3439"/>
      <c r="V3439"/>
      <c r="W3439"/>
      <c r="X3439"/>
      <c r="Y3439"/>
    </row>
    <row r="3440" spans="20:25" x14ac:dyDescent="0.25">
      <c r="T3440"/>
      <c r="U3440"/>
      <c r="V3440"/>
      <c r="W3440"/>
      <c r="X3440"/>
      <c r="Y3440"/>
    </row>
    <row r="3441" spans="20:25" x14ac:dyDescent="0.25">
      <c r="T3441"/>
      <c r="U3441"/>
      <c r="V3441"/>
      <c r="W3441"/>
      <c r="X3441"/>
      <c r="Y3441"/>
    </row>
    <row r="3442" spans="20:25" x14ac:dyDescent="0.25">
      <c r="T3442"/>
      <c r="U3442"/>
      <c r="V3442"/>
      <c r="W3442"/>
      <c r="X3442"/>
      <c r="Y3442"/>
    </row>
    <row r="3443" spans="20:25" x14ac:dyDescent="0.25">
      <c r="T3443"/>
      <c r="U3443"/>
      <c r="V3443"/>
      <c r="W3443"/>
      <c r="X3443"/>
      <c r="Y3443"/>
    </row>
    <row r="3444" spans="20:25" x14ac:dyDescent="0.25">
      <c r="T3444"/>
      <c r="U3444"/>
      <c r="V3444"/>
      <c r="W3444"/>
      <c r="X3444"/>
      <c r="Y3444"/>
    </row>
    <row r="3445" spans="20:25" x14ac:dyDescent="0.25">
      <c r="T3445"/>
      <c r="U3445"/>
      <c r="V3445"/>
      <c r="W3445"/>
      <c r="X3445"/>
      <c r="Y3445"/>
    </row>
    <row r="3446" spans="20:25" x14ac:dyDescent="0.25">
      <c r="T3446"/>
      <c r="U3446"/>
      <c r="V3446"/>
      <c r="W3446"/>
      <c r="X3446"/>
      <c r="Y3446"/>
    </row>
    <row r="3447" spans="20:25" x14ac:dyDescent="0.25">
      <c r="T3447"/>
      <c r="U3447"/>
      <c r="V3447"/>
      <c r="W3447"/>
      <c r="X3447"/>
      <c r="Y3447"/>
    </row>
    <row r="3448" spans="20:25" x14ac:dyDescent="0.25">
      <c r="T3448"/>
      <c r="U3448"/>
      <c r="V3448"/>
      <c r="W3448"/>
      <c r="X3448"/>
      <c r="Y3448"/>
    </row>
    <row r="3449" spans="20:25" x14ac:dyDescent="0.25">
      <c r="T3449"/>
      <c r="U3449"/>
      <c r="V3449"/>
      <c r="W3449"/>
      <c r="X3449"/>
      <c r="Y3449"/>
    </row>
    <row r="3450" spans="20:25" x14ac:dyDescent="0.25">
      <c r="T3450"/>
      <c r="U3450"/>
      <c r="V3450"/>
      <c r="W3450"/>
      <c r="X3450"/>
      <c r="Y3450"/>
    </row>
    <row r="3451" spans="20:25" x14ac:dyDescent="0.25">
      <c r="T3451"/>
      <c r="U3451"/>
      <c r="V3451"/>
      <c r="W3451"/>
      <c r="X3451"/>
      <c r="Y3451"/>
    </row>
    <row r="3452" spans="20:25" x14ac:dyDescent="0.25">
      <c r="T3452"/>
      <c r="U3452"/>
      <c r="V3452"/>
      <c r="W3452"/>
      <c r="X3452"/>
      <c r="Y3452"/>
    </row>
    <row r="3453" spans="20:25" x14ac:dyDescent="0.25">
      <c r="T3453"/>
      <c r="U3453"/>
      <c r="V3453"/>
      <c r="W3453"/>
      <c r="X3453"/>
      <c r="Y3453"/>
    </row>
    <row r="3454" spans="20:25" x14ac:dyDescent="0.25">
      <c r="T3454"/>
      <c r="U3454"/>
      <c r="V3454"/>
      <c r="W3454"/>
      <c r="X3454"/>
      <c r="Y3454"/>
    </row>
    <row r="3455" spans="20:25" x14ac:dyDescent="0.25">
      <c r="T3455"/>
      <c r="U3455"/>
      <c r="V3455"/>
      <c r="W3455"/>
      <c r="X3455"/>
      <c r="Y3455"/>
    </row>
    <row r="3456" spans="20:25" x14ac:dyDescent="0.25">
      <c r="T3456"/>
      <c r="U3456"/>
      <c r="V3456"/>
      <c r="W3456"/>
      <c r="X3456"/>
      <c r="Y3456"/>
    </row>
    <row r="3457" spans="20:25" x14ac:dyDescent="0.25">
      <c r="T3457"/>
      <c r="U3457"/>
      <c r="V3457"/>
      <c r="W3457"/>
      <c r="X3457"/>
      <c r="Y3457"/>
    </row>
    <row r="3458" spans="20:25" x14ac:dyDescent="0.25">
      <c r="T3458"/>
      <c r="U3458"/>
      <c r="V3458"/>
      <c r="W3458"/>
      <c r="X3458"/>
      <c r="Y3458"/>
    </row>
    <row r="3459" spans="20:25" x14ac:dyDescent="0.25">
      <c r="T3459"/>
      <c r="U3459"/>
      <c r="V3459"/>
      <c r="W3459"/>
      <c r="X3459"/>
      <c r="Y3459"/>
    </row>
    <row r="3460" spans="20:25" x14ac:dyDescent="0.25">
      <c r="T3460"/>
      <c r="U3460"/>
      <c r="V3460"/>
      <c r="W3460"/>
      <c r="X3460"/>
      <c r="Y3460"/>
    </row>
    <row r="3461" spans="20:25" x14ac:dyDescent="0.25">
      <c r="T3461"/>
      <c r="U3461"/>
      <c r="V3461"/>
      <c r="W3461"/>
      <c r="X3461"/>
      <c r="Y3461"/>
    </row>
    <row r="3462" spans="20:25" x14ac:dyDescent="0.25">
      <c r="T3462"/>
      <c r="U3462"/>
      <c r="V3462"/>
      <c r="W3462"/>
      <c r="X3462"/>
      <c r="Y3462"/>
    </row>
    <row r="3463" spans="20:25" x14ac:dyDescent="0.25">
      <c r="T3463"/>
      <c r="U3463"/>
      <c r="V3463"/>
      <c r="W3463"/>
      <c r="X3463"/>
      <c r="Y3463"/>
    </row>
    <row r="3464" spans="20:25" x14ac:dyDescent="0.25">
      <c r="T3464"/>
      <c r="U3464"/>
      <c r="V3464"/>
      <c r="W3464"/>
      <c r="X3464"/>
      <c r="Y3464"/>
    </row>
    <row r="3465" spans="20:25" x14ac:dyDescent="0.25">
      <c r="T3465"/>
      <c r="U3465"/>
      <c r="V3465"/>
      <c r="W3465"/>
      <c r="X3465"/>
      <c r="Y3465"/>
    </row>
    <row r="3466" spans="20:25" x14ac:dyDescent="0.25">
      <c r="T3466"/>
      <c r="U3466"/>
      <c r="V3466"/>
      <c r="W3466"/>
      <c r="X3466"/>
      <c r="Y3466"/>
    </row>
    <row r="3467" spans="20:25" x14ac:dyDescent="0.25">
      <c r="T3467"/>
      <c r="U3467"/>
      <c r="V3467"/>
      <c r="W3467"/>
      <c r="X3467"/>
      <c r="Y3467"/>
    </row>
    <row r="3468" spans="20:25" x14ac:dyDescent="0.25">
      <c r="T3468"/>
      <c r="U3468"/>
      <c r="V3468"/>
      <c r="W3468"/>
      <c r="X3468"/>
      <c r="Y3468"/>
    </row>
    <row r="3469" spans="20:25" x14ac:dyDescent="0.25">
      <c r="T3469"/>
      <c r="U3469"/>
      <c r="V3469"/>
      <c r="W3469"/>
      <c r="X3469"/>
      <c r="Y3469"/>
    </row>
    <row r="3470" spans="20:25" x14ac:dyDescent="0.25">
      <c r="T3470"/>
      <c r="U3470"/>
      <c r="V3470"/>
      <c r="W3470"/>
      <c r="X3470"/>
      <c r="Y3470"/>
    </row>
    <row r="3471" spans="20:25" x14ac:dyDescent="0.25">
      <c r="T3471"/>
      <c r="U3471"/>
      <c r="V3471"/>
      <c r="W3471"/>
      <c r="X3471"/>
      <c r="Y3471"/>
    </row>
    <row r="3472" spans="20:25" x14ac:dyDescent="0.25">
      <c r="T3472"/>
      <c r="U3472"/>
      <c r="V3472"/>
      <c r="W3472"/>
      <c r="X3472"/>
      <c r="Y3472"/>
    </row>
    <row r="3473" spans="20:25" x14ac:dyDescent="0.25">
      <c r="T3473"/>
      <c r="U3473"/>
      <c r="V3473"/>
      <c r="W3473"/>
      <c r="X3473"/>
      <c r="Y3473"/>
    </row>
    <row r="3474" spans="20:25" x14ac:dyDescent="0.25">
      <c r="T3474"/>
      <c r="U3474"/>
      <c r="V3474"/>
      <c r="W3474"/>
      <c r="X3474"/>
      <c r="Y3474"/>
    </row>
    <row r="3475" spans="20:25" x14ac:dyDescent="0.25">
      <c r="T3475"/>
      <c r="U3475"/>
      <c r="V3475"/>
      <c r="W3475"/>
      <c r="X3475"/>
      <c r="Y3475"/>
    </row>
    <row r="3476" spans="20:25" x14ac:dyDescent="0.25">
      <c r="T3476"/>
      <c r="U3476"/>
      <c r="V3476"/>
      <c r="W3476"/>
      <c r="X3476"/>
      <c r="Y3476"/>
    </row>
    <row r="3477" spans="20:25" x14ac:dyDescent="0.25">
      <c r="T3477"/>
      <c r="U3477"/>
      <c r="V3477"/>
      <c r="W3477"/>
      <c r="X3477"/>
      <c r="Y3477"/>
    </row>
    <row r="3478" spans="20:25" x14ac:dyDescent="0.25">
      <c r="T3478"/>
      <c r="U3478"/>
      <c r="V3478"/>
      <c r="W3478"/>
      <c r="X3478"/>
      <c r="Y3478"/>
    </row>
    <row r="3479" spans="20:25" x14ac:dyDescent="0.25">
      <c r="T3479"/>
      <c r="U3479"/>
      <c r="V3479"/>
      <c r="W3479"/>
      <c r="X3479"/>
      <c r="Y3479"/>
    </row>
    <row r="3480" spans="20:25" x14ac:dyDescent="0.25">
      <c r="T3480"/>
      <c r="U3480"/>
      <c r="V3480"/>
      <c r="W3480"/>
      <c r="X3480"/>
      <c r="Y3480"/>
    </row>
    <row r="3481" spans="20:25" x14ac:dyDescent="0.25">
      <c r="T3481"/>
      <c r="U3481"/>
      <c r="V3481"/>
      <c r="W3481"/>
      <c r="X3481"/>
      <c r="Y3481"/>
    </row>
    <row r="3482" spans="20:25" x14ac:dyDescent="0.25">
      <c r="T3482"/>
      <c r="U3482"/>
      <c r="V3482"/>
      <c r="W3482"/>
      <c r="X3482"/>
      <c r="Y3482"/>
    </row>
    <row r="3483" spans="20:25" x14ac:dyDescent="0.25">
      <c r="T3483"/>
      <c r="U3483"/>
      <c r="V3483"/>
      <c r="W3483"/>
      <c r="X3483"/>
      <c r="Y3483"/>
    </row>
    <row r="3484" spans="20:25" x14ac:dyDescent="0.25">
      <c r="T3484"/>
      <c r="U3484"/>
      <c r="V3484"/>
      <c r="W3484"/>
      <c r="X3484"/>
      <c r="Y3484"/>
    </row>
    <row r="3485" spans="20:25" x14ac:dyDescent="0.25">
      <c r="T3485"/>
      <c r="U3485"/>
      <c r="V3485"/>
      <c r="W3485"/>
      <c r="X3485"/>
      <c r="Y3485"/>
    </row>
    <row r="3486" spans="20:25" x14ac:dyDescent="0.25">
      <c r="T3486"/>
      <c r="U3486"/>
      <c r="V3486"/>
      <c r="W3486"/>
      <c r="X3486"/>
      <c r="Y3486"/>
    </row>
    <row r="3487" spans="20:25" x14ac:dyDescent="0.25">
      <c r="T3487"/>
      <c r="U3487"/>
      <c r="V3487"/>
      <c r="W3487"/>
      <c r="X3487"/>
      <c r="Y3487"/>
    </row>
    <row r="3488" spans="20:25" x14ac:dyDescent="0.25">
      <c r="T3488"/>
      <c r="U3488"/>
      <c r="V3488"/>
      <c r="W3488"/>
      <c r="X3488"/>
      <c r="Y3488"/>
    </row>
    <row r="3489" spans="20:25" x14ac:dyDescent="0.25">
      <c r="T3489"/>
      <c r="U3489"/>
      <c r="V3489"/>
      <c r="W3489"/>
      <c r="X3489"/>
      <c r="Y3489"/>
    </row>
    <row r="3490" spans="20:25" x14ac:dyDescent="0.25">
      <c r="T3490"/>
      <c r="U3490"/>
      <c r="V3490"/>
      <c r="W3490"/>
      <c r="X3490"/>
      <c r="Y3490"/>
    </row>
    <row r="3491" spans="20:25" x14ac:dyDescent="0.25">
      <c r="T3491"/>
      <c r="U3491"/>
      <c r="V3491"/>
      <c r="W3491"/>
      <c r="X3491"/>
      <c r="Y3491"/>
    </row>
    <row r="3492" spans="20:25" x14ac:dyDescent="0.25">
      <c r="T3492"/>
      <c r="U3492"/>
      <c r="V3492"/>
      <c r="W3492"/>
      <c r="X3492"/>
      <c r="Y3492"/>
    </row>
    <row r="3493" spans="20:25" x14ac:dyDescent="0.25">
      <c r="T3493"/>
      <c r="U3493"/>
      <c r="V3493"/>
      <c r="W3493"/>
      <c r="X3493"/>
      <c r="Y3493"/>
    </row>
    <row r="3494" spans="20:25" x14ac:dyDescent="0.25">
      <c r="T3494"/>
      <c r="U3494"/>
      <c r="V3494"/>
      <c r="W3494"/>
      <c r="X3494"/>
      <c r="Y3494"/>
    </row>
    <row r="3495" spans="20:25" x14ac:dyDescent="0.25">
      <c r="T3495"/>
      <c r="U3495"/>
      <c r="V3495"/>
      <c r="W3495"/>
      <c r="X3495"/>
      <c r="Y3495"/>
    </row>
    <row r="3496" spans="20:25" x14ac:dyDescent="0.25">
      <c r="T3496"/>
      <c r="U3496"/>
      <c r="V3496"/>
      <c r="W3496"/>
      <c r="X3496"/>
      <c r="Y3496"/>
    </row>
    <row r="3497" spans="20:25" x14ac:dyDescent="0.25">
      <c r="T3497"/>
      <c r="U3497"/>
      <c r="V3497"/>
      <c r="W3497"/>
      <c r="X3497"/>
      <c r="Y3497"/>
    </row>
    <row r="3498" spans="20:25" x14ac:dyDescent="0.25">
      <c r="T3498"/>
      <c r="U3498"/>
      <c r="V3498"/>
      <c r="W3498"/>
      <c r="X3498"/>
      <c r="Y3498"/>
    </row>
    <row r="3499" spans="20:25" x14ac:dyDescent="0.25">
      <c r="T3499"/>
      <c r="U3499"/>
      <c r="V3499"/>
      <c r="W3499"/>
      <c r="X3499"/>
      <c r="Y3499"/>
    </row>
    <row r="3500" spans="20:25" x14ac:dyDescent="0.25">
      <c r="T3500"/>
      <c r="U3500"/>
      <c r="V3500"/>
      <c r="W3500"/>
      <c r="X3500"/>
      <c r="Y3500"/>
    </row>
    <row r="3501" spans="20:25" x14ac:dyDescent="0.25">
      <c r="T3501"/>
      <c r="U3501"/>
      <c r="V3501"/>
      <c r="W3501"/>
      <c r="X3501"/>
      <c r="Y3501"/>
    </row>
    <row r="3502" spans="20:25" x14ac:dyDescent="0.25">
      <c r="T3502"/>
      <c r="U3502"/>
      <c r="V3502"/>
      <c r="W3502"/>
      <c r="X3502"/>
      <c r="Y3502"/>
    </row>
    <row r="3503" spans="20:25" x14ac:dyDescent="0.25">
      <c r="T3503"/>
      <c r="U3503"/>
      <c r="V3503"/>
      <c r="W3503"/>
      <c r="X3503"/>
      <c r="Y3503"/>
    </row>
    <row r="3504" spans="20:25" x14ac:dyDescent="0.25">
      <c r="T3504"/>
      <c r="U3504"/>
      <c r="V3504"/>
      <c r="W3504"/>
      <c r="X3504"/>
      <c r="Y3504"/>
    </row>
    <row r="3505" spans="20:25" x14ac:dyDescent="0.25">
      <c r="T3505"/>
      <c r="U3505"/>
      <c r="V3505"/>
      <c r="W3505"/>
      <c r="X3505"/>
      <c r="Y3505"/>
    </row>
    <row r="3506" spans="20:25" x14ac:dyDescent="0.25">
      <c r="T3506"/>
      <c r="U3506"/>
      <c r="V3506"/>
      <c r="W3506"/>
      <c r="X3506"/>
      <c r="Y3506"/>
    </row>
    <row r="3507" spans="20:25" x14ac:dyDescent="0.25">
      <c r="T3507"/>
      <c r="U3507"/>
      <c r="V3507"/>
      <c r="W3507"/>
      <c r="X3507"/>
      <c r="Y3507"/>
    </row>
    <row r="3508" spans="20:25" x14ac:dyDescent="0.25">
      <c r="T3508"/>
      <c r="U3508"/>
      <c r="V3508"/>
      <c r="W3508"/>
      <c r="X3508"/>
      <c r="Y3508"/>
    </row>
    <row r="3509" spans="20:25" x14ac:dyDescent="0.25">
      <c r="T3509"/>
      <c r="U3509"/>
      <c r="V3509"/>
      <c r="W3509"/>
      <c r="X3509"/>
      <c r="Y3509"/>
    </row>
    <row r="3510" spans="20:25" x14ac:dyDescent="0.25">
      <c r="T3510"/>
      <c r="U3510"/>
      <c r="V3510"/>
      <c r="W3510"/>
      <c r="X3510"/>
      <c r="Y3510"/>
    </row>
    <row r="3511" spans="20:25" x14ac:dyDescent="0.25">
      <c r="T3511"/>
      <c r="U3511"/>
      <c r="V3511"/>
      <c r="W3511"/>
      <c r="X3511"/>
      <c r="Y3511"/>
    </row>
    <row r="3512" spans="20:25" x14ac:dyDescent="0.25">
      <c r="T3512"/>
      <c r="U3512"/>
      <c r="V3512"/>
      <c r="W3512"/>
      <c r="X3512"/>
      <c r="Y3512"/>
    </row>
    <row r="3513" spans="20:25" x14ac:dyDescent="0.25">
      <c r="T3513"/>
      <c r="U3513"/>
      <c r="V3513"/>
      <c r="W3513"/>
      <c r="X3513"/>
      <c r="Y3513"/>
    </row>
    <row r="3514" spans="20:25" x14ac:dyDescent="0.25">
      <c r="T3514"/>
      <c r="U3514"/>
      <c r="V3514"/>
      <c r="W3514"/>
      <c r="X3514"/>
      <c r="Y3514"/>
    </row>
    <row r="3515" spans="20:25" x14ac:dyDescent="0.25">
      <c r="T3515"/>
      <c r="U3515"/>
      <c r="V3515"/>
      <c r="W3515"/>
      <c r="X3515"/>
      <c r="Y3515"/>
    </row>
    <row r="3516" spans="20:25" x14ac:dyDescent="0.25">
      <c r="T3516"/>
      <c r="U3516"/>
      <c r="V3516"/>
      <c r="W3516"/>
      <c r="X3516"/>
      <c r="Y3516"/>
    </row>
    <row r="3517" spans="20:25" x14ac:dyDescent="0.25">
      <c r="T3517"/>
      <c r="U3517"/>
      <c r="V3517"/>
      <c r="W3517"/>
      <c r="X3517"/>
      <c r="Y3517"/>
    </row>
    <row r="3518" spans="20:25" x14ac:dyDescent="0.25">
      <c r="T3518"/>
      <c r="U3518"/>
      <c r="V3518"/>
      <c r="W3518"/>
      <c r="X3518"/>
      <c r="Y3518"/>
    </row>
    <row r="3519" spans="20:25" x14ac:dyDescent="0.25">
      <c r="T3519"/>
      <c r="U3519"/>
      <c r="V3519"/>
      <c r="W3519"/>
      <c r="X3519"/>
      <c r="Y3519"/>
    </row>
    <row r="3520" spans="20:25" x14ac:dyDescent="0.25">
      <c r="T3520"/>
      <c r="U3520"/>
      <c r="V3520"/>
      <c r="W3520"/>
      <c r="X3520"/>
      <c r="Y3520"/>
    </row>
    <row r="3521" spans="20:25" x14ac:dyDescent="0.25">
      <c r="T3521"/>
      <c r="U3521"/>
      <c r="V3521"/>
      <c r="W3521"/>
      <c r="X3521"/>
      <c r="Y3521"/>
    </row>
    <row r="3522" spans="20:25" x14ac:dyDescent="0.25">
      <c r="T3522"/>
      <c r="U3522"/>
      <c r="V3522"/>
      <c r="W3522"/>
      <c r="X3522"/>
      <c r="Y3522"/>
    </row>
    <row r="3523" spans="20:25" x14ac:dyDescent="0.25">
      <c r="T3523"/>
      <c r="U3523"/>
      <c r="V3523"/>
      <c r="W3523"/>
      <c r="X3523"/>
      <c r="Y3523"/>
    </row>
    <row r="3524" spans="20:25" x14ac:dyDescent="0.25">
      <c r="T3524"/>
      <c r="U3524"/>
      <c r="V3524"/>
      <c r="W3524"/>
      <c r="X3524"/>
      <c r="Y3524"/>
    </row>
    <row r="3525" spans="20:25" x14ac:dyDescent="0.25">
      <c r="T3525"/>
      <c r="U3525"/>
      <c r="V3525"/>
      <c r="W3525"/>
      <c r="X3525"/>
      <c r="Y3525"/>
    </row>
    <row r="3526" spans="20:25" x14ac:dyDescent="0.25">
      <c r="T3526"/>
      <c r="U3526"/>
      <c r="V3526"/>
      <c r="W3526"/>
      <c r="X3526"/>
      <c r="Y3526"/>
    </row>
    <row r="3527" spans="20:25" x14ac:dyDescent="0.25">
      <c r="T3527"/>
      <c r="U3527"/>
      <c r="V3527"/>
      <c r="W3527"/>
      <c r="X3527"/>
      <c r="Y3527"/>
    </row>
    <row r="3528" spans="20:25" x14ac:dyDescent="0.25">
      <c r="T3528"/>
      <c r="U3528"/>
      <c r="V3528"/>
      <c r="W3528"/>
      <c r="X3528"/>
      <c r="Y3528"/>
    </row>
    <row r="3529" spans="20:25" x14ac:dyDescent="0.25">
      <c r="T3529"/>
      <c r="U3529"/>
      <c r="V3529"/>
      <c r="W3529"/>
      <c r="X3529"/>
      <c r="Y3529"/>
    </row>
    <row r="3530" spans="20:25" x14ac:dyDescent="0.25">
      <c r="T3530"/>
      <c r="U3530"/>
      <c r="V3530"/>
      <c r="W3530"/>
      <c r="X3530"/>
      <c r="Y3530"/>
    </row>
    <row r="3531" spans="20:25" x14ac:dyDescent="0.25">
      <c r="T3531"/>
      <c r="U3531"/>
      <c r="V3531"/>
      <c r="W3531"/>
      <c r="X3531"/>
      <c r="Y3531"/>
    </row>
    <row r="3532" spans="20:25" x14ac:dyDescent="0.25">
      <c r="T3532"/>
      <c r="U3532"/>
      <c r="V3532"/>
      <c r="W3532"/>
      <c r="X3532"/>
      <c r="Y3532"/>
    </row>
    <row r="3533" spans="20:25" x14ac:dyDescent="0.25">
      <c r="T3533"/>
      <c r="U3533"/>
      <c r="V3533"/>
      <c r="W3533"/>
      <c r="X3533"/>
      <c r="Y3533"/>
    </row>
    <row r="3534" spans="20:25" x14ac:dyDescent="0.25">
      <c r="T3534"/>
      <c r="U3534"/>
      <c r="V3534"/>
      <c r="W3534"/>
      <c r="X3534"/>
      <c r="Y3534"/>
    </row>
    <row r="3535" spans="20:25" x14ac:dyDescent="0.25">
      <c r="T3535"/>
      <c r="U3535"/>
      <c r="V3535"/>
      <c r="W3535"/>
      <c r="X3535"/>
      <c r="Y3535"/>
    </row>
    <row r="3536" spans="20:25" x14ac:dyDescent="0.25">
      <c r="T3536"/>
      <c r="U3536"/>
      <c r="V3536"/>
      <c r="W3536"/>
      <c r="X3536"/>
      <c r="Y3536"/>
    </row>
    <row r="3537" spans="20:25" x14ac:dyDescent="0.25">
      <c r="T3537"/>
      <c r="U3537"/>
      <c r="V3537"/>
      <c r="W3537"/>
      <c r="X3537"/>
      <c r="Y3537"/>
    </row>
    <row r="3538" spans="20:25" x14ac:dyDescent="0.25">
      <c r="T3538"/>
      <c r="U3538"/>
      <c r="V3538"/>
      <c r="W3538"/>
      <c r="X3538"/>
      <c r="Y3538"/>
    </row>
    <row r="3539" spans="20:25" x14ac:dyDescent="0.25">
      <c r="T3539"/>
      <c r="U3539"/>
      <c r="V3539"/>
      <c r="W3539"/>
      <c r="X3539"/>
      <c r="Y3539"/>
    </row>
    <row r="3540" spans="20:25" x14ac:dyDescent="0.25">
      <c r="T3540"/>
      <c r="U3540"/>
      <c r="V3540"/>
      <c r="W3540"/>
      <c r="X3540"/>
      <c r="Y3540"/>
    </row>
    <row r="3541" spans="20:25" x14ac:dyDescent="0.25">
      <c r="T3541"/>
      <c r="U3541"/>
      <c r="V3541"/>
      <c r="W3541"/>
      <c r="X3541"/>
      <c r="Y3541"/>
    </row>
    <row r="3542" spans="20:25" x14ac:dyDescent="0.25">
      <c r="T3542"/>
      <c r="U3542"/>
      <c r="V3542"/>
      <c r="W3542"/>
      <c r="X3542"/>
      <c r="Y3542"/>
    </row>
    <row r="3543" spans="20:25" x14ac:dyDescent="0.25">
      <c r="T3543"/>
      <c r="U3543"/>
      <c r="V3543"/>
      <c r="W3543"/>
      <c r="X3543"/>
      <c r="Y3543"/>
    </row>
    <row r="3544" spans="20:25" x14ac:dyDescent="0.25">
      <c r="T3544"/>
      <c r="U3544"/>
      <c r="V3544"/>
      <c r="W3544"/>
      <c r="X3544"/>
      <c r="Y3544"/>
    </row>
    <row r="3545" spans="20:25" x14ac:dyDescent="0.25">
      <c r="T3545"/>
      <c r="U3545"/>
      <c r="V3545"/>
      <c r="W3545"/>
      <c r="X3545"/>
      <c r="Y3545"/>
    </row>
    <row r="3546" spans="20:25" x14ac:dyDescent="0.25">
      <c r="T3546"/>
      <c r="U3546"/>
      <c r="V3546"/>
      <c r="W3546"/>
      <c r="X3546"/>
      <c r="Y3546"/>
    </row>
    <row r="3547" spans="20:25" x14ac:dyDescent="0.25">
      <c r="T3547"/>
      <c r="U3547"/>
      <c r="V3547"/>
      <c r="W3547"/>
      <c r="X3547"/>
      <c r="Y3547"/>
    </row>
    <row r="3548" spans="20:25" x14ac:dyDescent="0.25">
      <c r="T3548"/>
      <c r="U3548"/>
      <c r="V3548"/>
      <c r="W3548"/>
      <c r="X3548"/>
      <c r="Y3548"/>
    </row>
    <row r="3549" spans="20:25" x14ac:dyDescent="0.25">
      <c r="T3549"/>
      <c r="U3549"/>
      <c r="V3549"/>
      <c r="W3549"/>
      <c r="X3549"/>
      <c r="Y3549"/>
    </row>
    <row r="3550" spans="20:25" x14ac:dyDescent="0.25">
      <c r="T3550"/>
      <c r="U3550"/>
      <c r="V3550"/>
      <c r="W3550"/>
      <c r="X3550"/>
      <c r="Y3550"/>
    </row>
    <row r="3551" spans="20:25" x14ac:dyDescent="0.25">
      <c r="T3551"/>
      <c r="U3551"/>
      <c r="V3551"/>
      <c r="W3551"/>
      <c r="X3551"/>
      <c r="Y3551"/>
    </row>
    <row r="3552" spans="20:25" x14ac:dyDescent="0.25">
      <c r="T3552"/>
      <c r="U3552"/>
      <c r="V3552"/>
      <c r="W3552"/>
      <c r="X3552"/>
      <c r="Y3552"/>
    </row>
    <row r="3553" spans="20:25" x14ac:dyDescent="0.25">
      <c r="T3553"/>
      <c r="U3553"/>
      <c r="V3553"/>
      <c r="W3553"/>
      <c r="X3553"/>
      <c r="Y3553"/>
    </row>
    <row r="3554" spans="20:25" x14ac:dyDescent="0.25">
      <c r="T3554"/>
      <c r="U3554"/>
      <c r="V3554"/>
      <c r="W3554"/>
      <c r="X3554"/>
      <c r="Y3554"/>
    </row>
    <row r="3555" spans="20:25" x14ac:dyDescent="0.25">
      <c r="T3555"/>
      <c r="U3555"/>
      <c r="V3555"/>
      <c r="W3555"/>
      <c r="X3555"/>
      <c r="Y3555"/>
    </row>
    <row r="3556" spans="20:25" x14ac:dyDescent="0.25">
      <c r="T3556"/>
      <c r="U3556"/>
      <c r="V3556"/>
      <c r="W3556"/>
      <c r="X3556"/>
      <c r="Y3556"/>
    </row>
    <row r="3557" spans="20:25" x14ac:dyDescent="0.25">
      <c r="T3557"/>
      <c r="U3557"/>
      <c r="V3557"/>
      <c r="W3557"/>
      <c r="X3557"/>
      <c r="Y3557"/>
    </row>
    <row r="3558" spans="20:25" x14ac:dyDescent="0.25">
      <c r="T3558"/>
      <c r="U3558"/>
      <c r="V3558"/>
      <c r="W3558"/>
      <c r="X3558"/>
      <c r="Y3558"/>
    </row>
    <row r="3559" spans="20:25" x14ac:dyDescent="0.25">
      <c r="T3559"/>
      <c r="U3559"/>
      <c r="V3559"/>
      <c r="W3559"/>
      <c r="X3559"/>
      <c r="Y3559"/>
    </row>
    <row r="3560" spans="20:25" x14ac:dyDescent="0.25">
      <c r="T3560"/>
      <c r="U3560"/>
      <c r="V3560"/>
      <c r="W3560"/>
      <c r="X3560"/>
      <c r="Y3560"/>
    </row>
    <row r="3561" spans="20:25" x14ac:dyDescent="0.25">
      <c r="T3561"/>
      <c r="U3561"/>
      <c r="V3561"/>
      <c r="W3561"/>
      <c r="X3561"/>
      <c r="Y3561"/>
    </row>
    <row r="3562" spans="20:25" x14ac:dyDescent="0.25">
      <c r="T3562"/>
      <c r="U3562"/>
      <c r="V3562"/>
      <c r="W3562"/>
      <c r="X3562"/>
      <c r="Y3562"/>
    </row>
    <row r="3563" spans="20:25" x14ac:dyDescent="0.25">
      <c r="T3563"/>
      <c r="U3563"/>
      <c r="V3563"/>
      <c r="W3563"/>
      <c r="X3563"/>
      <c r="Y3563"/>
    </row>
    <row r="3564" spans="20:25" x14ac:dyDescent="0.25">
      <c r="T3564"/>
      <c r="U3564"/>
      <c r="V3564"/>
      <c r="W3564"/>
      <c r="X3564"/>
      <c r="Y3564"/>
    </row>
    <row r="3565" spans="20:25" x14ac:dyDescent="0.25">
      <c r="T3565"/>
      <c r="U3565"/>
      <c r="V3565"/>
      <c r="W3565"/>
      <c r="X3565"/>
      <c r="Y3565"/>
    </row>
    <row r="3566" spans="20:25" x14ac:dyDescent="0.25">
      <c r="T3566"/>
      <c r="U3566"/>
      <c r="V3566"/>
      <c r="W3566"/>
      <c r="X3566"/>
      <c r="Y3566"/>
    </row>
    <row r="3567" spans="20:25" x14ac:dyDescent="0.25">
      <c r="T3567"/>
      <c r="U3567"/>
      <c r="V3567"/>
      <c r="W3567"/>
      <c r="X3567"/>
      <c r="Y3567"/>
    </row>
    <row r="3568" spans="20:25" x14ac:dyDescent="0.25">
      <c r="T3568"/>
      <c r="U3568"/>
      <c r="V3568"/>
      <c r="W3568"/>
      <c r="X3568"/>
      <c r="Y3568"/>
    </row>
    <row r="3569" spans="20:25" x14ac:dyDescent="0.25">
      <c r="T3569"/>
      <c r="U3569"/>
      <c r="V3569"/>
      <c r="W3569"/>
      <c r="X3569"/>
      <c r="Y3569"/>
    </row>
    <row r="3570" spans="20:25" x14ac:dyDescent="0.25">
      <c r="T3570"/>
      <c r="U3570"/>
      <c r="V3570"/>
      <c r="W3570"/>
      <c r="X3570"/>
      <c r="Y3570"/>
    </row>
    <row r="3571" spans="20:25" x14ac:dyDescent="0.25">
      <c r="T3571"/>
      <c r="U3571"/>
      <c r="V3571"/>
      <c r="W3571"/>
      <c r="X3571"/>
      <c r="Y3571"/>
    </row>
    <row r="3572" spans="20:25" x14ac:dyDescent="0.25">
      <c r="T3572"/>
      <c r="U3572"/>
      <c r="V3572"/>
      <c r="W3572"/>
      <c r="X3572"/>
      <c r="Y3572"/>
    </row>
    <row r="3573" spans="20:25" x14ac:dyDescent="0.25">
      <c r="T3573"/>
      <c r="U3573"/>
      <c r="V3573"/>
      <c r="W3573"/>
      <c r="X3573"/>
      <c r="Y3573"/>
    </row>
    <row r="3574" spans="20:25" x14ac:dyDescent="0.25">
      <c r="T3574"/>
      <c r="U3574"/>
      <c r="V3574"/>
      <c r="W3574"/>
      <c r="X3574"/>
      <c r="Y3574"/>
    </row>
    <row r="3575" spans="20:25" x14ac:dyDescent="0.25">
      <c r="T3575"/>
      <c r="U3575"/>
      <c r="V3575"/>
      <c r="W3575"/>
      <c r="X3575"/>
      <c r="Y3575"/>
    </row>
    <row r="3576" spans="20:25" x14ac:dyDescent="0.25">
      <c r="T3576"/>
      <c r="U3576"/>
      <c r="V3576"/>
      <c r="W3576"/>
      <c r="X3576"/>
      <c r="Y3576"/>
    </row>
    <row r="3577" spans="20:25" x14ac:dyDescent="0.25">
      <c r="T3577"/>
      <c r="U3577"/>
      <c r="V3577"/>
      <c r="W3577"/>
      <c r="X3577"/>
      <c r="Y3577"/>
    </row>
    <row r="3578" spans="20:25" x14ac:dyDescent="0.25">
      <c r="T3578"/>
      <c r="U3578"/>
      <c r="V3578"/>
      <c r="W3578"/>
      <c r="X3578"/>
      <c r="Y3578"/>
    </row>
    <row r="3579" spans="20:25" x14ac:dyDescent="0.25">
      <c r="T3579"/>
      <c r="U3579"/>
      <c r="V3579"/>
      <c r="W3579"/>
      <c r="X3579"/>
      <c r="Y3579"/>
    </row>
    <row r="3580" spans="20:25" x14ac:dyDescent="0.25">
      <c r="T3580"/>
      <c r="U3580"/>
      <c r="V3580"/>
      <c r="W3580"/>
      <c r="X3580"/>
      <c r="Y3580"/>
    </row>
    <row r="3581" spans="20:25" x14ac:dyDescent="0.25">
      <c r="T3581"/>
      <c r="U3581"/>
      <c r="V3581"/>
      <c r="W3581"/>
      <c r="X3581"/>
      <c r="Y3581"/>
    </row>
    <row r="3582" spans="20:25" x14ac:dyDescent="0.25">
      <c r="T3582"/>
      <c r="U3582"/>
      <c r="V3582"/>
      <c r="W3582"/>
      <c r="X3582"/>
      <c r="Y3582"/>
    </row>
    <row r="3583" spans="20:25" x14ac:dyDescent="0.25">
      <c r="T3583"/>
      <c r="U3583"/>
      <c r="V3583"/>
      <c r="W3583"/>
      <c r="X3583"/>
      <c r="Y3583"/>
    </row>
    <row r="3584" spans="20:25" x14ac:dyDescent="0.25">
      <c r="T3584"/>
      <c r="U3584"/>
      <c r="V3584"/>
      <c r="W3584"/>
      <c r="X3584"/>
      <c r="Y3584"/>
    </row>
    <row r="3585" spans="20:25" x14ac:dyDescent="0.25">
      <c r="T3585"/>
      <c r="U3585"/>
      <c r="V3585"/>
      <c r="W3585"/>
      <c r="X3585"/>
      <c r="Y3585"/>
    </row>
    <row r="3586" spans="20:25" x14ac:dyDescent="0.25">
      <c r="T3586"/>
      <c r="U3586"/>
      <c r="V3586"/>
      <c r="W3586"/>
      <c r="X3586"/>
      <c r="Y3586"/>
    </row>
    <row r="3587" spans="20:25" x14ac:dyDescent="0.25">
      <c r="T3587"/>
      <c r="U3587"/>
      <c r="V3587"/>
      <c r="W3587"/>
      <c r="X3587"/>
      <c r="Y3587"/>
    </row>
    <row r="3588" spans="20:25" x14ac:dyDescent="0.25">
      <c r="T3588"/>
      <c r="U3588"/>
      <c r="V3588"/>
      <c r="W3588"/>
      <c r="X3588"/>
      <c r="Y3588"/>
    </row>
    <row r="3589" spans="20:25" x14ac:dyDescent="0.25">
      <c r="T3589"/>
      <c r="U3589"/>
      <c r="V3589"/>
      <c r="W3589"/>
      <c r="X3589"/>
      <c r="Y3589"/>
    </row>
    <row r="3590" spans="20:25" x14ac:dyDescent="0.25">
      <c r="T3590"/>
      <c r="U3590"/>
      <c r="V3590"/>
      <c r="W3590"/>
      <c r="X3590"/>
      <c r="Y3590"/>
    </row>
    <row r="3591" spans="20:25" x14ac:dyDescent="0.25">
      <c r="T3591"/>
      <c r="U3591"/>
      <c r="V3591"/>
      <c r="W3591"/>
      <c r="X3591"/>
      <c r="Y3591"/>
    </row>
    <row r="3592" spans="20:25" x14ac:dyDescent="0.25">
      <c r="T3592"/>
      <c r="U3592"/>
      <c r="V3592"/>
      <c r="W3592"/>
      <c r="X3592"/>
      <c r="Y3592"/>
    </row>
    <row r="3593" spans="20:25" x14ac:dyDescent="0.25">
      <c r="T3593"/>
      <c r="U3593"/>
      <c r="V3593"/>
      <c r="W3593"/>
      <c r="X3593"/>
      <c r="Y3593"/>
    </row>
    <row r="3594" spans="20:25" x14ac:dyDescent="0.25">
      <c r="T3594"/>
      <c r="U3594"/>
      <c r="V3594"/>
      <c r="W3594"/>
      <c r="X3594"/>
      <c r="Y3594"/>
    </row>
    <row r="3595" spans="20:25" x14ac:dyDescent="0.25">
      <c r="T3595"/>
      <c r="U3595"/>
      <c r="V3595"/>
      <c r="W3595"/>
      <c r="X3595"/>
      <c r="Y3595"/>
    </row>
    <row r="3596" spans="20:25" x14ac:dyDescent="0.25">
      <c r="T3596"/>
      <c r="U3596"/>
      <c r="V3596"/>
      <c r="W3596"/>
      <c r="X3596"/>
      <c r="Y3596"/>
    </row>
    <row r="3597" spans="20:25" x14ac:dyDescent="0.25">
      <c r="T3597"/>
      <c r="U3597"/>
      <c r="V3597"/>
      <c r="W3597"/>
      <c r="X3597"/>
      <c r="Y3597"/>
    </row>
    <row r="3598" spans="20:25" x14ac:dyDescent="0.25">
      <c r="T3598"/>
      <c r="U3598"/>
      <c r="V3598"/>
      <c r="W3598"/>
      <c r="X3598"/>
      <c r="Y3598"/>
    </row>
    <row r="3599" spans="20:25" x14ac:dyDescent="0.25">
      <c r="T3599"/>
      <c r="U3599"/>
      <c r="V3599"/>
      <c r="W3599"/>
      <c r="X3599"/>
      <c r="Y3599"/>
    </row>
    <row r="3600" spans="20:25" x14ac:dyDescent="0.25">
      <c r="T3600"/>
      <c r="U3600"/>
      <c r="V3600"/>
      <c r="W3600"/>
      <c r="X3600"/>
      <c r="Y3600"/>
    </row>
    <row r="3601" spans="20:25" x14ac:dyDescent="0.25">
      <c r="T3601"/>
      <c r="U3601"/>
      <c r="V3601"/>
      <c r="W3601"/>
      <c r="X3601"/>
      <c r="Y3601"/>
    </row>
    <row r="3602" spans="20:25" x14ac:dyDescent="0.25">
      <c r="T3602"/>
      <c r="U3602"/>
      <c r="V3602"/>
      <c r="W3602"/>
      <c r="X3602"/>
      <c r="Y3602"/>
    </row>
    <row r="3603" spans="20:25" x14ac:dyDescent="0.25">
      <c r="T3603"/>
      <c r="U3603"/>
      <c r="V3603"/>
      <c r="W3603"/>
      <c r="X3603"/>
      <c r="Y3603"/>
    </row>
    <row r="3604" spans="20:25" x14ac:dyDescent="0.25">
      <c r="T3604"/>
      <c r="U3604"/>
      <c r="V3604"/>
      <c r="W3604"/>
      <c r="X3604"/>
      <c r="Y3604"/>
    </row>
    <row r="3605" spans="20:25" x14ac:dyDescent="0.25">
      <c r="T3605"/>
      <c r="U3605"/>
      <c r="V3605"/>
      <c r="W3605"/>
      <c r="X3605"/>
      <c r="Y3605"/>
    </row>
    <row r="3606" spans="20:25" x14ac:dyDescent="0.25">
      <c r="T3606"/>
      <c r="U3606"/>
      <c r="V3606"/>
      <c r="W3606"/>
      <c r="X3606"/>
      <c r="Y3606"/>
    </row>
    <row r="3607" spans="20:25" x14ac:dyDescent="0.25">
      <c r="T3607"/>
      <c r="U3607"/>
      <c r="V3607"/>
      <c r="W3607"/>
      <c r="X3607"/>
      <c r="Y3607"/>
    </row>
    <row r="3608" spans="20:25" x14ac:dyDescent="0.25">
      <c r="T3608"/>
      <c r="U3608"/>
      <c r="V3608"/>
      <c r="W3608"/>
      <c r="X3608"/>
      <c r="Y3608"/>
    </row>
    <row r="3609" spans="20:25" x14ac:dyDescent="0.25">
      <c r="T3609"/>
      <c r="U3609"/>
      <c r="V3609"/>
      <c r="W3609"/>
      <c r="X3609"/>
      <c r="Y3609"/>
    </row>
    <row r="3610" spans="20:25" x14ac:dyDescent="0.25">
      <c r="T3610"/>
      <c r="U3610"/>
      <c r="V3610"/>
      <c r="W3610"/>
      <c r="X3610"/>
      <c r="Y3610"/>
    </row>
    <row r="3611" spans="20:25" x14ac:dyDescent="0.25">
      <c r="T3611"/>
      <c r="U3611"/>
      <c r="V3611"/>
      <c r="W3611"/>
      <c r="X3611"/>
      <c r="Y3611"/>
    </row>
    <row r="3612" spans="20:25" x14ac:dyDescent="0.25">
      <c r="T3612"/>
      <c r="U3612"/>
      <c r="V3612"/>
      <c r="W3612"/>
      <c r="X3612"/>
      <c r="Y3612"/>
    </row>
    <row r="3613" spans="20:25" x14ac:dyDescent="0.25">
      <c r="T3613"/>
      <c r="U3613"/>
      <c r="V3613"/>
      <c r="W3613"/>
      <c r="X3613"/>
      <c r="Y3613"/>
    </row>
    <row r="3614" spans="20:25" x14ac:dyDescent="0.25">
      <c r="T3614"/>
      <c r="U3614"/>
      <c r="V3614"/>
      <c r="W3614"/>
      <c r="X3614"/>
      <c r="Y3614"/>
    </row>
    <row r="3615" spans="20:25" x14ac:dyDescent="0.25">
      <c r="T3615"/>
      <c r="U3615"/>
      <c r="V3615"/>
      <c r="W3615"/>
      <c r="X3615"/>
      <c r="Y3615"/>
    </row>
    <row r="3616" spans="20:25" x14ac:dyDescent="0.25">
      <c r="T3616"/>
      <c r="U3616"/>
      <c r="V3616"/>
      <c r="W3616"/>
      <c r="X3616"/>
      <c r="Y3616"/>
    </row>
    <row r="3617" spans="20:25" x14ac:dyDescent="0.25">
      <c r="T3617"/>
      <c r="U3617"/>
      <c r="V3617"/>
      <c r="W3617"/>
      <c r="X3617"/>
      <c r="Y3617"/>
    </row>
    <row r="3618" spans="20:25" x14ac:dyDescent="0.25">
      <c r="T3618"/>
      <c r="U3618"/>
      <c r="V3618"/>
      <c r="W3618"/>
      <c r="X3618"/>
      <c r="Y3618"/>
    </row>
    <row r="3619" spans="20:25" x14ac:dyDescent="0.25">
      <c r="T3619"/>
      <c r="U3619"/>
      <c r="V3619"/>
      <c r="W3619"/>
      <c r="X3619"/>
      <c r="Y3619"/>
    </row>
    <row r="3620" spans="20:25" x14ac:dyDescent="0.25">
      <c r="T3620"/>
      <c r="U3620"/>
      <c r="V3620"/>
      <c r="W3620"/>
      <c r="X3620"/>
      <c r="Y3620"/>
    </row>
    <row r="3621" spans="20:25" x14ac:dyDescent="0.25">
      <c r="T3621"/>
      <c r="U3621"/>
      <c r="V3621"/>
      <c r="W3621"/>
      <c r="X3621"/>
      <c r="Y3621"/>
    </row>
    <row r="3622" spans="20:25" x14ac:dyDescent="0.25">
      <c r="T3622"/>
      <c r="U3622"/>
      <c r="V3622"/>
      <c r="W3622"/>
      <c r="X3622"/>
      <c r="Y3622"/>
    </row>
    <row r="3623" spans="20:25" x14ac:dyDescent="0.25">
      <c r="T3623"/>
      <c r="U3623"/>
      <c r="V3623"/>
      <c r="W3623"/>
      <c r="X3623"/>
      <c r="Y3623"/>
    </row>
    <row r="3624" spans="20:25" x14ac:dyDescent="0.25">
      <c r="T3624"/>
      <c r="U3624"/>
      <c r="V3624"/>
      <c r="W3624"/>
      <c r="X3624"/>
      <c r="Y3624"/>
    </row>
    <row r="3625" spans="20:25" x14ac:dyDescent="0.25">
      <c r="T3625"/>
      <c r="U3625"/>
      <c r="V3625"/>
      <c r="W3625"/>
      <c r="X3625"/>
      <c r="Y3625"/>
    </row>
    <row r="3626" spans="20:25" x14ac:dyDescent="0.25">
      <c r="T3626"/>
      <c r="U3626"/>
      <c r="V3626"/>
      <c r="W3626"/>
      <c r="X3626"/>
      <c r="Y3626"/>
    </row>
    <row r="3627" spans="20:25" x14ac:dyDescent="0.25">
      <c r="T3627"/>
      <c r="U3627"/>
      <c r="V3627"/>
      <c r="W3627"/>
      <c r="X3627"/>
      <c r="Y3627"/>
    </row>
    <row r="3628" spans="20:25" x14ac:dyDescent="0.25">
      <c r="T3628"/>
      <c r="U3628"/>
      <c r="V3628"/>
      <c r="W3628"/>
      <c r="X3628"/>
      <c r="Y3628"/>
    </row>
    <row r="3629" spans="20:25" x14ac:dyDescent="0.25">
      <c r="T3629"/>
      <c r="U3629"/>
      <c r="V3629"/>
      <c r="W3629"/>
      <c r="X3629"/>
      <c r="Y3629"/>
    </row>
    <row r="3630" spans="20:25" x14ac:dyDescent="0.25">
      <c r="T3630"/>
      <c r="U3630"/>
      <c r="V3630"/>
      <c r="W3630"/>
      <c r="X3630"/>
      <c r="Y3630"/>
    </row>
    <row r="3631" spans="20:25" x14ac:dyDescent="0.25">
      <c r="T3631"/>
      <c r="U3631"/>
      <c r="V3631"/>
      <c r="W3631"/>
      <c r="X3631"/>
      <c r="Y3631"/>
    </row>
    <row r="3632" spans="20:25" x14ac:dyDescent="0.25">
      <c r="T3632"/>
      <c r="U3632"/>
      <c r="V3632"/>
      <c r="W3632"/>
      <c r="X3632"/>
      <c r="Y3632"/>
    </row>
    <row r="3633" spans="20:25" x14ac:dyDescent="0.25">
      <c r="T3633"/>
      <c r="U3633"/>
      <c r="V3633"/>
      <c r="W3633"/>
      <c r="X3633"/>
      <c r="Y3633"/>
    </row>
    <row r="3634" spans="20:25" x14ac:dyDescent="0.25">
      <c r="T3634"/>
      <c r="U3634"/>
      <c r="V3634"/>
      <c r="W3634"/>
      <c r="X3634"/>
      <c r="Y3634"/>
    </row>
    <row r="3635" spans="20:25" x14ac:dyDescent="0.25">
      <c r="T3635"/>
      <c r="U3635"/>
      <c r="V3635"/>
      <c r="W3635"/>
      <c r="X3635"/>
      <c r="Y3635"/>
    </row>
    <row r="3636" spans="20:25" x14ac:dyDescent="0.25">
      <c r="T3636"/>
      <c r="U3636"/>
      <c r="V3636"/>
      <c r="W3636"/>
      <c r="X3636"/>
      <c r="Y3636"/>
    </row>
    <row r="3637" spans="20:25" x14ac:dyDescent="0.25">
      <c r="T3637"/>
      <c r="U3637"/>
      <c r="V3637"/>
      <c r="W3637"/>
      <c r="X3637"/>
      <c r="Y3637"/>
    </row>
    <row r="3638" spans="20:25" x14ac:dyDescent="0.25">
      <c r="T3638"/>
      <c r="U3638"/>
      <c r="V3638"/>
      <c r="W3638"/>
      <c r="X3638"/>
      <c r="Y3638"/>
    </row>
    <row r="3639" spans="20:25" x14ac:dyDescent="0.25">
      <c r="T3639"/>
      <c r="U3639"/>
      <c r="V3639"/>
      <c r="W3639"/>
      <c r="X3639"/>
      <c r="Y3639"/>
    </row>
    <row r="3640" spans="20:25" x14ac:dyDescent="0.25">
      <c r="T3640"/>
      <c r="U3640"/>
      <c r="V3640"/>
      <c r="W3640"/>
      <c r="X3640"/>
      <c r="Y3640"/>
    </row>
    <row r="3641" spans="20:25" x14ac:dyDescent="0.25">
      <c r="T3641"/>
      <c r="U3641"/>
      <c r="V3641"/>
      <c r="W3641"/>
      <c r="X3641"/>
      <c r="Y3641"/>
    </row>
    <row r="3642" spans="20:25" x14ac:dyDescent="0.25">
      <c r="T3642"/>
      <c r="U3642"/>
      <c r="V3642"/>
      <c r="W3642"/>
      <c r="X3642"/>
      <c r="Y3642"/>
    </row>
    <row r="3643" spans="20:25" x14ac:dyDescent="0.25">
      <c r="T3643"/>
      <c r="U3643"/>
      <c r="V3643"/>
      <c r="W3643"/>
      <c r="X3643"/>
      <c r="Y3643"/>
    </row>
    <row r="3644" spans="20:25" x14ac:dyDescent="0.25">
      <c r="T3644"/>
      <c r="U3644"/>
      <c r="V3644"/>
      <c r="W3644"/>
      <c r="X3644"/>
      <c r="Y3644"/>
    </row>
    <row r="3645" spans="20:25" x14ac:dyDescent="0.25">
      <c r="T3645"/>
      <c r="U3645"/>
      <c r="V3645"/>
      <c r="W3645"/>
      <c r="X3645"/>
      <c r="Y3645"/>
    </row>
    <row r="3646" spans="20:25" x14ac:dyDescent="0.25">
      <c r="T3646"/>
      <c r="U3646"/>
      <c r="V3646"/>
      <c r="W3646"/>
      <c r="X3646"/>
      <c r="Y3646"/>
    </row>
    <row r="3647" spans="20:25" x14ac:dyDescent="0.25">
      <c r="T3647"/>
      <c r="U3647"/>
      <c r="V3647"/>
      <c r="W3647"/>
      <c r="X3647"/>
      <c r="Y3647"/>
    </row>
    <row r="3648" spans="20:25" x14ac:dyDescent="0.25">
      <c r="T3648"/>
      <c r="U3648"/>
      <c r="V3648"/>
      <c r="W3648"/>
      <c r="X3648"/>
      <c r="Y3648"/>
    </row>
    <row r="3649" spans="20:25" x14ac:dyDescent="0.25">
      <c r="T3649"/>
      <c r="U3649"/>
      <c r="V3649"/>
      <c r="W3649"/>
      <c r="X3649"/>
      <c r="Y3649"/>
    </row>
    <row r="3650" spans="20:25" x14ac:dyDescent="0.25">
      <c r="T3650"/>
      <c r="U3650"/>
      <c r="V3650"/>
      <c r="W3650"/>
      <c r="X3650"/>
      <c r="Y3650"/>
    </row>
    <row r="3651" spans="20:25" x14ac:dyDescent="0.25">
      <c r="T3651"/>
      <c r="U3651"/>
      <c r="V3651"/>
      <c r="W3651"/>
      <c r="X3651"/>
      <c r="Y3651"/>
    </row>
    <row r="3652" spans="20:25" x14ac:dyDescent="0.25">
      <c r="T3652"/>
      <c r="U3652"/>
      <c r="V3652"/>
      <c r="W3652"/>
      <c r="X3652"/>
      <c r="Y3652"/>
    </row>
    <row r="3653" spans="20:25" x14ac:dyDescent="0.25">
      <c r="T3653"/>
      <c r="U3653"/>
      <c r="V3653"/>
      <c r="W3653"/>
      <c r="X3653"/>
      <c r="Y3653"/>
    </row>
    <row r="3654" spans="20:25" x14ac:dyDescent="0.25">
      <c r="T3654"/>
      <c r="U3654"/>
      <c r="V3654"/>
      <c r="W3654"/>
      <c r="X3654"/>
      <c r="Y3654"/>
    </row>
    <row r="3655" spans="20:25" x14ac:dyDescent="0.25">
      <c r="T3655"/>
      <c r="U3655"/>
      <c r="V3655"/>
      <c r="W3655"/>
      <c r="X3655"/>
      <c r="Y3655"/>
    </row>
    <row r="3656" spans="20:25" x14ac:dyDescent="0.25">
      <c r="T3656"/>
      <c r="U3656"/>
      <c r="V3656"/>
      <c r="W3656"/>
      <c r="X3656"/>
      <c r="Y3656"/>
    </row>
    <row r="3657" spans="20:25" x14ac:dyDescent="0.25">
      <c r="T3657"/>
      <c r="U3657"/>
      <c r="V3657"/>
      <c r="W3657"/>
      <c r="X3657"/>
      <c r="Y3657"/>
    </row>
    <row r="3658" spans="20:25" x14ac:dyDescent="0.25">
      <c r="T3658"/>
      <c r="U3658"/>
      <c r="V3658"/>
      <c r="W3658"/>
      <c r="X3658"/>
      <c r="Y3658"/>
    </row>
    <row r="3659" spans="20:25" x14ac:dyDescent="0.25">
      <c r="T3659"/>
      <c r="U3659"/>
      <c r="V3659"/>
      <c r="W3659"/>
      <c r="X3659"/>
      <c r="Y3659"/>
    </row>
    <row r="3660" spans="20:25" x14ac:dyDescent="0.25">
      <c r="T3660"/>
      <c r="U3660"/>
      <c r="V3660"/>
      <c r="W3660"/>
      <c r="X3660"/>
      <c r="Y3660"/>
    </row>
    <row r="3661" spans="20:25" x14ac:dyDescent="0.25">
      <c r="T3661"/>
      <c r="U3661"/>
      <c r="V3661"/>
      <c r="W3661"/>
      <c r="X3661"/>
      <c r="Y3661"/>
    </row>
    <row r="3662" spans="20:25" x14ac:dyDescent="0.25">
      <c r="T3662"/>
      <c r="U3662"/>
      <c r="V3662"/>
      <c r="W3662"/>
      <c r="X3662"/>
      <c r="Y3662"/>
    </row>
    <row r="3663" spans="20:25" x14ac:dyDescent="0.25">
      <c r="T3663"/>
      <c r="U3663"/>
      <c r="V3663"/>
      <c r="W3663"/>
      <c r="X3663"/>
      <c r="Y3663"/>
    </row>
    <row r="3664" spans="20:25" x14ac:dyDescent="0.25">
      <c r="T3664"/>
      <c r="U3664"/>
      <c r="V3664"/>
      <c r="W3664"/>
      <c r="X3664"/>
      <c r="Y3664"/>
    </row>
    <row r="3665" spans="20:25" x14ac:dyDescent="0.25">
      <c r="T3665"/>
      <c r="U3665"/>
      <c r="V3665"/>
      <c r="W3665"/>
      <c r="X3665"/>
      <c r="Y3665"/>
    </row>
    <row r="3666" spans="20:25" x14ac:dyDescent="0.25">
      <c r="T3666"/>
      <c r="U3666"/>
      <c r="V3666"/>
      <c r="W3666"/>
      <c r="X3666"/>
      <c r="Y3666"/>
    </row>
    <row r="3667" spans="20:25" x14ac:dyDescent="0.25">
      <c r="T3667"/>
      <c r="U3667"/>
      <c r="V3667"/>
      <c r="W3667"/>
      <c r="X3667"/>
      <c r="Y3667"/>
    </row>
    <row r="3668" spans="20:25" x14ac:dyDescent="0.25">
      <c r="T3668"/>
      <c r="U3668"/>
      <c r="V3668"/>
      <c r="W3668"/>
      <c r="X3668"/>
      <c r="Y3668"/>
    </row>
    <row r="3669" spans="20:25" x14ac:dyDescent="0.25">
      <c r="T3669"/>
      <c r="U3669"/>
      <c r="V3669"/>
      <c r="W3669"/>
      <c r="X3669"/>
      <c r="Y3669"/>
    </row>
    <row r="3670" spans="20:25" x14ac:dyDescent="0.25">
      <c r="T3670"/>
      <c r="U3670"/>
      <c r="V3670"/>
      <c r="W3670"/>
      <c r="X3670"/>
      <c r="Y3670"/>
    </row>
    <row r="3671" spans="20:25" x14ac:dyDescent="0.25">
      <c r="T3671"/>
      <c r="U3671"/>
      <c r="V3671"/>
      <c r="W3671"/>
      <c r="X3671"/>
      <c r="Y3671"/>
    </row>
    <row r="3672" spans="20:25" x14ac:dyDescent="0.25">
      <c r="T3672"/>
      <c r="U3672"/>
      <c r="V3672"/>
      <c r="W3672"/>
      <c r="X3672"/>
      <c r="Y3672"/>
    </row>
    <row r="3673" spans="20:25" x14ac:dyDescent="0.25">
      <c r="T3673"/>
      <c r="U3673"/>
      <c r="V3673"/>
      <c r="W3673"/>
      <c r="X3673"/>
      <c r="Y3673"/>
    </row>
    <row r="3674" spans="20:25" x14ac:dyDescent="0.25">
      <c r="T3674"/>
      <c r="U3674"/>
      <c r="V3674"/>
      <c r="W3674"/>
      <c r="X3674"/>
      <c r="Y3674"/>
    </row>
    <row r="3675" spans="20:25" x14ac:dyDescent="0.25">
      <c r="T3675"/>
      <c r="U3675"/>
      <c r="V3675"/>
      <c r="W3675"/>
      <c r="X3675"/>
      <c r="Y3675"/>
    </row>
    <row r="3676" spans="20:25" x14ac:dyDescent="0.25">
      <c r="T3676"/>
      <c r="U3676"/>
      <c r="V3676"/>
      <c r="W3676"/>
      <c r="X3676"/>
      <c r="Y3676"/>
    </row>
    <row r="3677" spans="20:25" x14ac:dyDescent="0.25">
      <c r="T3677"/>
      <c r="U3677"/>
      <c r="V3677"/>
      <c r="W3677"/>
      <c r="X3677"/>
      <c r="Y3677"/>
    </row>
    <row r="3678" spans="20:25" x14ac:dyDescent="0.25">
      <c r="T3678"/>
      <c r="U3678"/>
      <c r="V3678"/>
      <c r="W3678"/>
      <c r="X3678"/>
      <c r="Y3678"/>
    </row>
    <row r="3679" spans="20:25" x14ac:dyDescent="0.25">
      <c r="T3679"/>
      <c r="U3679"/>
      <c r="V3679"/>
      <c r="W3679"/>
      <c r="X3679"/>
      <c r="Y3679"/>
    </row>
    <row r="3680" spans="20:25" x14ac:dyDescent="0.25">
      <c r="T3680"/>
      <c r="U3680"/>
      <c r="V3680"/>
      <c r="W3680"/>
      <c r="X3680"/>
      <c r="Y3680"/>
    </row>
    <row r="3681" spans="20:25" x14ac:dyDescent="0.25">
      <c r="T3681"/>
      <c r="U3681"/>
      <c r="V3681"/>
      <c r="W3681"/>
      <c r="X3681"/>
      <c r="Y3681"/>
    </row>
    <row r="3682" spans="20:25" x14ac:dyDescent="0.25">
      <c r="T3682"/>
      <c r="U3682"/>
      <c r="V3682"/>
      <c r="W3682"/>
      <c r="X3682"/>
      <c r="Y3682"/>
    </row>
    <row r="3683" spans="20:25" x14ac:dyDescent="0.25">
      <c r="T3683"/>
      <c r="U3683"/>
      <c r="V3683"/>
      <c r="W3683"/>
      <c r="X3683"/>
      <c r="Y3683"/>
    </row>
    <row r="3684" spans="20:25" x14ac:dyDescent="0.25">
      <c r="T3684"/>
      <c r="U3684"/>
      <c r="V3684"/>
      <c r="W3684"/>
      <c r="X3684"/>
      <c r="Y3684"/>
    </row>
    <row r="3685" spans="20:25" x14ac:dyDescent="0.25">
      <c r="T3685"/>
      <c r="U3685"/>
      <c r="V3685"/>
      <c r="W3685"/>
      <c r="X3685"/>
      <c r="Y3685"/>
    </row>
    <row r="3686" spans="20:25" x14ac:dyDescent="0.25">
      <c r="T3686"/>
      <c r="U3686"/>
      <c r="V3686"/>
      <c r="W3686"/>
      <c r="X3686"/>
      <c r="Y3686"/>
    </row>
    <row r="3687" spans="20:25" x14ac:dyDescent="0.25">
      <c r="T3687"/>
      <c r="U3687"/>
      <c r="V3687"/>
      <c r="W3687"/>
      <c r="X3687"/>
      <c r="Y3687"/>
    </row>
    <row r="3688" spans="20:25" x14ac:dyDescent="0.25">
      <c r="T3688"/>
      <c r="U3688"/>
      <c r="V3688"/>
      <c r="W3688"/>
      <c r="X3688"/>
      <c r="Y3688"/>
    </row>
    <row r="3689" spans="20:25" x14ac:dyDescent="0.25">
      <c r="T3689"/>
      <c r="U3689"/>
      <c r="V3689"/>
      <c r="W3689"/>
      <c r="X3689"/>
      <c r="Y3689"/>
    </row>
    <row r="3690" spans="20:25" x14ac:dyDescent="0.25">
      <c r="T3690"/>
      <c r="U3690"/>
      <c r="V3690"/>
      <c r="W3690"/>
      <c r="X3690"/>
      <c r="Y3690"/>
    </row>
    <row r="3691" spans="20:25" x14ac:dyDescent="0.25">
      <c r="T3691"/>
      <c r="U3691"/>
      <c r="V3691"/>
      <c r="W3691"/>
      <c r="X3691"/>
      <c r="Y3691"/>
    </row>
    <row r="3692" spans="20:25" x14ac:dyDescent="0.25">
      <c r="T3692"/>
      <c r="U3692"/>
      <c r="V3692"/>
      <c r="W3692"/>
      <c r="X3692"/>
      <c r="Y3692"/>
    </row>
    <row r="3693" spans="20:25" x14ac:dyDescent="0.25">
      <c r="T3693"/>
      <c r="U3693"/>
      <c r="V3693"/>
      <c r="W3693"/>
      <c r="X3693"/>
      <c r="Y3693"/>
    </row>
    <row r="3694" spans="20:25" x14ac:dyDescent="0.25">
      <c r="T3694"/>
      <c r="U3694"/>
      <c r="V3694"/>
      <c r="W3694"/>
      <c r="X3694"/>
      <c r="Y3694"/>
    </row>
    <row r="3695" spans="20:25" x14ac:dyDescent="0.25">
      <c r="T3695"/>
      <c r="U3695"/>
      <c r="V3695"/>
      <c r="W3695"/>
      <c r="X3695"/>
      <c r="Y3695"/>
    </row>
    <row r="3696" spans="20:25" x14ac:dyDescent="0.25">
      <c r="T3696"/>
      <c r="U3696"/>
      <c r="V3696"/>
      <c r="W3696"/>
      <c r="X3696"/>
      <c r="Y3696"/>
    </row>
    <row r="3697" spans="20:25" x14ac:dyDescent="0.25">
      <c r="T3697"/>
      <c r="U3697"/>
      <c r="V3697"/>
      <c r="W3697"/>
      <c r="X3697"/>
      <c r="Y3697"/>
    </row>
    <row r="3698" spans="20:25" x14ac:dyDescent="0.25">
      <c r="T3698"/>
      <c r="U3698"/>
      <c r="V3698"/>
      <c r="W3698"/>
      <c r="X3698"/>
      <c r="Y3698"/>
    </row>
    <row r="3699" spans="20:25" x14ac:dyDescent="0.25">
      <c r="T3699"/>
      <c r="U3699"/>
      <c r="V3699"/>
      <c r="W3699"/>
      <c r="X3699"/>
      <c r="Y3699"/>
    </row>
    <row r="3700" spans="20:25" x14ac:dyDescent="0.25">
      <c r="T3700"/>
      <c r="U3700"/>
      <c r="V3700"/>
      <c r="W3700"/>
      <c r="X3700"/>
      <c r="Y3700"/>
    </row>
    <row r="3701" spans="20:25" x14ac:dyDescent="0.25">
      <c r="T3701"/>
      <c r="U3701"/>
      <c r="V3701"/>
      <c r="W3701"/>
      <c r="X3701"/>
      <c r="Y3701"/>
    </row>
    <row r="3702" spans="20:25" x14ac:dyDescent="0.25">
      <c r="T3702"/>
      <c r="U3702"/>
      <c r="V3702"/>
      <c r="W3702"/>
      <c r="X3702"/>
      <c r="Y3702"/>
    </row>
    <row r="3703" spans="20:25" x14ac:dyDescent="0.25">
      <c r="T3703"/>
      <c r="U3703"/>
      <c r="V3703"/>
      <c r="W3703"/>
      <c r="X3703"/>
      <c r="Y3703"/>
    </row>
    <row r="3704" spans="20:25" x14ac:dyDescent="0.25">
      <c r="T3704"/>
      <c r="U3704"/>
      <c r="V3704"/>
      <c r="W3704"/>
      <c r="X3704"/>
      <c r="Y3704"/>
    </row>
    <row r="3705" spans="20:25" x14ac:dyDescent="0.25">
      <c r="T3705"/>
      <c r="U3705"/>
      <c r="V3705"/>
      <c r="W3705"/>
      <c r="X3705"/>
      <c r="Y3705"/>
    </row>
    <row r="3706" spans="20:25" x14ac:dyDescent="0.25">
      <c r="T3706"/>
      <c r="U3706"/>
      <c r="V3706"/>
      <c r="W3706"/>
      <c r="X3706"/>
      <c r="Y3706"/>
    </row>
    <row r="3707" spans="20:25" x14ac:dyDescent="0.25">
      <c r="T3707"/>
      <c r="U3707"/>
      <c r="V3707"/>
      <c r="W3707"/>
      <c r="X3707"/>
      <c r="Y3707"/>
    </row>
    <row r="3708" spans="20:25" x14ac:dyDescent="0.25">
      <c r="T3708"/>
      <c r="U3708"/>
      <c r="V3708"/>
      <c r="W3708"/>
      <c r="X3708"/>
      <c r="Y3708"/>
    </row>
    <row r="3709" spans="20:25" x14ac:dyDescent="0.25">
      <c r="T3709"/>
      <c r="U3709"/>
      <c r="V3709"/>
      <c r="W3709"/>
      <c r="X3709"/>
      <c r="Y3709"/>
    </row>
    <row r="3710" spans="20:25" x14ac:dyDescent="0.25">
      <c r="T3710"/>
      <c r="U3710"/>
      <c r="V3710"/>
      <c r="W3710"/>
      <c r="X3710"/>
      <c r="Y3710"/>
    </row>
    <row r="3711" spans="20:25" x14ac:dyDescent="0.25">
      <c r="T3711"/>
      <c r="U3711"/>
      <c r="V3711"/>
      <c r="W3711"/>
      <c r="X3711"/>
      <c r="Y3711"/>
    </row>
    <row r="3712" spans="20:25" x14ac:dyDescent="0.25">
      <c r="T3712"/>
      <c r="U3712"/>
      <c r="V3712"/>
      <c r="W3712"/>
      <c r="X3712"/>
      <c r="Y3712"/>
    </row>
    <row r="3713" spans="20:25" x14ac:dyDescent="0.25">
      <c r="T3713"/>
      <c r="U3713"/>
      <c r="V3713"/>
      <c r="W3713"/>
      <c r="X3713"/>
      <c r="Y3713"/>
    </row>
    <row r="3714" spans="20:25" x14ac:dyDescent="0.25">
      <c r="T3714"/>
      <c r="U3714"/>
      <c r="V3714"/>
      <c r="W3714"/>
      <c r="X3714"/>
      <c r="Y3714"/>
    </row>
    <row r="3715" spans="20:25" x14ac:dyDescent="0.25">
      <c r="T3715"/>
      <c r="U3715"/>
      <c r="V3715"/>
      <c r="W3715"/>
      <c r="X3715"/>
      <c r="Y3715"/>
    </row>
    <row r="3716" spans="20:25" x14ac:dyDescent="0.25">
      <c r="T3716"/>
      <c r="U3716"/>
      <c r="V3716"/>
      <c r="W3716"/>
      <c r="X3716"/>
      <c r="Y3716"/>
    </row>
    <row r="3717" spans="20:25" x14ac:dyDescent="0.25">
      <c r="T3717"/>
      <c r="U3717"/>
      <c r="V3717"/>
      <c r="W3717"/>
      <c r="X3717"/>
      <c r="Y3717"/>
    </row>
    <row r="3718" spans="20:25" x14ac:dyDescent="0.25">
      <c r="T3718"/>
      <c r="U3718"/>
      <c r="V3718"/>
      <c r="W3718"/>
      <c r="X3718"/>
      <c r="Y3718"/>
    </row>
    <row r="3719" spans="20:25" x14ac:dyDescent="0.25">
      <c r="T3719"/>
      <c r="U3719"/>
      <c r="V3719"/>
      <c r="W3719"/>
      <c r="X3719"/>
      <c r="Y3719"/>
    </row>
    <row r="3720" spans="20:25" x14ac:dyDescent="0.25">
      <c r="T3720"/>
      <c r="U3720"/>
      <c r="V3720"/>
      <c r="W3720"/>
      <c r="X3720"/>
      <c r="Y3720"/>
    </row>
    <row r="3721" spans="20:25" x14ac:dyDescent="0.25">
      <c r="T3721"/>
      <c r="U3721"/>
      <c r="V3721"/>
      <c r="W3721"/>
      <c r="X3721"/>
      <c r="Y3721"/>
    </row>
    <row r="3722" spans="20:25" x14ac:dyDescent="0.25">
      <c r="T3722"/>
      <c r="U3722"/>
      <c r="V3722"/>
      <c r="W3722"/>
      <c r="X3722"/>
      <c r="Y3722"/>
    </row>
    <row r="3723" spans="20:25" x14ac:dyDescent="0.25">
      <c r="T3723"/>
      <c r="U3723"/>
      <c r="V3723"/>
      <c r="W3723"/>
      <c r="X3723"/>
      <c r="Y3723"/>
    </row>
    <row r="3724" spans="20:25" x14ac:dyDescent="0.25">
      <c r="T3724"/>
      <c r="U3724"/>
      <c r="V3724"/>
      <c r="W3724"/>
      <c r="X3724"/>
      <c r="Y3724"/>
    </row>
    <row r="3725" spans="20:25" x14ac:dyDescent="0.25">
      <c r="T3725"/>
      <c r="U3725"/>
      <c r="V3725"/>
      <c r="W3725"/>
      <c r="X3725"/>
      <c r="Y3725"/>
    </row>
    <row r="3726" spans="20:25" x14ac:dyDescent="0.25">
      <c r="T3726"/>
      <c r="U3726"/>
      <c r="V3726"/>
      <c r="W3726"/>
      <c r="X3726"/>
      <c r="Y3726"/>
    </row>
    <row r="3727" spans="20:25" x14ac:dyDescent="0.25">
      <c r="T3727"/>
      <c r="U3727"/>
      <c r="V3727"/>
      <c r="W3727"/>
      <c r="X3727"/>
      <c r="Y3727"/>
    </row>
    <row r="3728" spans="20:25" x14ac:dyDescent="0.25">
      <c r="T3728"/>
      <c r="U3728"/>
      <c r="V3728"/>
      <c r="W3728"/>
      <c r="X3728"/>
      <c r="Y3728"/>
    </row>
    <row r="3729" spans="20:25" x14ac:dyDescent="0.25">
      <c r="T3729"/>
      <c r="U3729"/>
      <c r="V3729"/>
      <c r="W3729"/>
      <c r="X3729"/>
      <c r="Y3729"/>
    </row>
    <row r="3730" spans="20:25" x14ac:dyDescent="0.25">
      <c r="T3730"/>
      <c r="U3730"/>
      <c r="V3730"/>
      <c r="W3730"/>
      <c r="X3730"/>
      <c r="Y3730"/>
    </row>
    <row r="3731" spans="20:25" x14ac:dyDescent="0.25">
      <c r="T3731"/>
      <c r="U3731"/>
      <c r="V3731"/>
      <c r="W3731"/>
      <c r="X3731"/>
      <c r="Y3731"/>
    </row>
    <row r="3732" spans="20:25" x14ac:dyDescent="0.25">
      <c r="T3732"/>
      <c r="U3732"/>
      <c r="V3732"/>
      <c r="W3732"/>
      <c r="X3732"/>
      <c r="Y3732"/>
    </row>
    <row r="3733" spans="20:25" x14ac:dyDescent="0.25">
      <c r="T3733"/>
      <c r="U3733"/>
      <c r="V3733"/>
      <c r="W3733"/>
      <c r="X3733"/>
      <c r="Y3733"/>
    </row>
    <row r="3734" spans="20:25" x14ac:dyDescent="0.25">
      <c r="T3734"/>
      <c r="U3734"/>
      <c r="V3734"/>
      <c r="W3734"/>
      <c r="X3734"/>
      <c r="Y3734"/>
    </row>
    <row r="3735" spans="20:25" x14ac:dyDescent="0.25">
      <c r="T3735"/>
      <c r="U3735"/>
      <c r="V3735"/>
      <c r="W3735"/>
      <c r="X3735"/>
      <c r="Y3735"/>
    </row>
    <row r="3736" spans="20:25" x14ac:dyDescent="0.25">
      <c r="T3736"/>
      <c r="U3736"/>
      <c r="V3736"/>
      <c r="W3736"/>
      <c r="X3736"/>
      <c r="Y3736"/>
    </row>
    <row r="3737" spans="20:25" x14ac:dyDescent="0.25">
      <c r="T3737"/>
      <c r="U3737"/>
      <c r="V3737"/>
      <c r="W3737"/>
      <c r="X3737"/>
      <c r="Y3737"/>
    </row>
    <row r="3738" spans="20:25" x14ac:dyDescent="0.25">
      <c r="T3738"/>
      <c r="U3738"/>
      <c r="V3738"/>
      <c r="W3738"/>
      <c r="X3738"/>
      <c r="Y3738"/>
    </row>
    <row r="3739" spans="20:25" x14ac:dyDescent="0.25">
      <c r="T3739"/>
      <c r="U3739"/>
      <c r="V3739"/>
      <c r="W3739"/>
      <c r="X3739"/>
      <c r="Y3739"/>
    </row>
    <row r="3740" spans="20:25" x14ac:dyDescent="0.25">
      <c r="T3740"/>
      <c r="U3740"/>
      <c r="V3740"/>
      <c r="W3740"/>
      <c r="X3740"/>
      <c r="Y3740"/>
    </row>
    <row r="3741" spans="20:25" x14ac:dyDescent="0.25">
      <c r="T3741"/>
      <c r="U3741"/>
      <c r="V3741"/>
      <c r="W3741"/>
      <c r="X3741"/>
      <c r="Y3741"/>
    </row>
    <row r="3742" spans="20:25" x14ac:dyDescent="0.25">
      <c r="T3742"/>
      <c r="U3742"/>
      <c r="V3742"/>
      <c r="W3742"/>
      <c r="X3742"/>
      <c r="Y3742"/>
    </row>
    <row r="3743" spans="20:25" x14ac:dyDescent="0.25">
      <c r="T3743"/>
      <c r="U3743"/>
      <c r="V3743"/>
      <c r="W3743"/>
      <c r="X3743"/>
      <c r="Y3743"/>
    </row>
    <row r="3744" spans="20:25" x14ac:dyDescent="0.25">
      <c r="T3744"/>
      <c r="U3744"/>
      <c r="V3744"/>
      <c r="W3744"/>
      <c r="X3744"/>
      <c r="Y3744"/>
    </row>
    <row r="3745" spans="20:25" x14ac:dyDescent="0.25">
      <c r="T3745"/>
      <c r="U3745"/>
      <c r="V3745"/>
      <c r="W3745"/>
      <c r="X3745"/>
      <c r="Y3745"/>
    </row>
    <row r="3746" spans="20:25" x14ac:dyDescent="0.25">
      <c r="T3746"/>
      <c r="U3746"/>
      <c r="V3746"/>
      <c r="W3746"/>
      <c r="X3746"/>
      <c r="Y3746"/>
    </row>
    <row r="3747" spans="20:25" x14ac:dyDescent="0.25">
      <c r="T3747"/>
      <c r="U3747"/>
      <c r="V3747"/>
      <c r="W3747"/>
      <c r="X3747"/>
      <c r="Y3747"/>
    </row>
    <row r="3748" spans="20:25" x14ac:dyDescent="0.25">
      <c r="T3748"/>
      <c r="U3748"/>
      <c r="V3748"/>
      <c r="W3748"/>
      <c r="X3748"/>
      <c r="Y3748"/>
    </row>
    <row r="3749" spans="20:25" x14ac:dyDescent="0.25">
      <c r="T3749"/>
      <c r="U3749"/>
      <c r="V3749"/>
      <c r="W3749"/>
      <c r="X3749"/>
      <c r="Y3749"/>
    </row>
    <row r="3750" spans="20:25" x14ac:dyDescent="0.25">
      <c r="T3750"/>
      <c r="U3750"/>
      <c r="V3750"/>
      <c r="W3750"/>
      <c r="X3750"/>
      <c r="Y3750"/>
    </row>
    <row r="3751" spans="20:25" x14ac:dyDescent="0.25">
      <c r="T3751"/>
      <c r="U3751"/>
      <c r="V3751"/>
      <c r="W3751"/>
      <c r="X3751"/>
      <c r="Y3751"/>
    </row>
    <row r="3752" spans="20:25" x14ac:dyDescent="0.25">
      <c r="T3752"/>
      <c r="U3752"/>
      <c r="V3752"/>
      <c r="W3752"/>
      <c r="X3752"/>
      <c r="Y3752"/>
    </row>
    <row r="3753" spans="20:25" x14ac:dyDescent="0.25">
      <c r="T3753"/>
      <c r="U3753"/>
      <c r="V3753"/>
      <c r="W3753"/>
      <c r="X3753"/>
      <c r="Y3753"/>
    </row>
    <row r="3754" spans="20:25" x14ac:dyDescent="0.25">
      <c r="T3754"/>
      <c r="U3754"/>
      <c r="V3754"/>
      <c r="W3754"/>
      <c r="X3754"/>
      <c r="Y3754"/>
    </row>
    <row r="3755" spans="20:25" x14ac:dyDescent="0.25">
      <c r="T3755"/>
      <c r="U3755"/>
      <c r="V3755"/>
      <c r="W3755"/>
      <c r="X3755"/>
      <c r="Y3755"/>
    </row>
    <row r="3756" spans="20:25" x14ac:dyDescent="0.25">
      <c r="T3756"/>
      <c r="U3756"/>
      <c r="V3756"/>
      <c r="W3756"/>
      <c r="X3756"/>
      <c r="Y3756"/>
    </row>
    <row r="3757" spans="20:25" x14ac:dyDescent="0.25">
      <c r="T3757"/>
      <c r="U3757"/>
      <c r="V3757"/>
      <c r="W3757"/>
      <c r="X3757"/>
      <c r="Y3757"/>
    </row>
    <row r="3758" spans="20:25" x14ac:dyDescent="0.25">
      <c r="T3758"/>
      <c r="U3758"/>
      <c r="V3758"/>
      <c r="W3758"/>
      <c r="X3758"/>
      <c r="Y3758"/>
    </row>
    <row r="3759" spans="20:25" x14ac:dyDescent="0.25">
      <c r="T3759"/>
      <c r="U3759"/>
      <c r="V3759"/>
      <c r="W3759"/>
      <c r="X3759"/>
      <c r="Y3759"/>
    </row>
    <row r="3760" spans="20:25" x14ac:dyDescent="0.25">
      <c r="T3760"/>
      <c r="U3760"/>
      <c r="V3760"/>
      <c r="W3760"/>
      <c r="X3760"/>
      <c r="Y3760"/>
    </row>
    <row r="3761" spans="20:25" x14ac:dyDescent="0.25">
      <c r="T3761"/>
      <c r="U3761"/>
      <c r="V3761"/>
      <c r="W3761"/>
      <c r="X3761"/>
      <c r="Y3761"/>
    </row>
    <row r="3762" spans="20:25" x14ac:dyDescent="0.25">
      <c r="T3762"/>
      <c r="U3762"/>
      <c r="V3762"/>
      <c r="W3762"/>
      <c r="X3762"/>
      <c r="Y3762"/>
    </row>
    <row r="3763" spans="20:25" x14ac:dyDescent="0.25">
      <c r="T3763"/>
      <c r="U3763"/>
      <c r="V3763"/>
      <c r="W3763"/>
      <c r="X3763"/>
      <c r="Y3763"/>
    </row>
    <row r="3764" spans="20:25" x14ac:dyDescent="0.25">
      <c r="T3764"/>
      <c r="U3764"/>
      <c r="V3764"/>
      <c r="W3764"/>
      <c r="X3764"/>
      <c r="Y3764"/>
    </row>
    <row r="3765" spans="20:25" x14ac:dyDescent="0.25">
      <c r="T3765"/>
      <c r="U3765"/>
      <c r="V3765"/>
      <c r="W3765"/>
      <c r="X3765"/>
      <c r="Y3765"/>
    </row>
    <row r="3766" spans="20:25" x14ac:dyDescent="0.25">
      <c r="T3766"/>
      <c r="U3766"/>
      <c r="V3766"/>
      <c r="W3766"/>
      <c r="X3766"/>
      <c r="Y3766"/>
    </row>
    <row r="3767" spans="20:25" x14ac:dyDescent="0.25">
      <c r="T3767"/>
      <c r="U3767"/>
      <c r="V3767"/>
      <c r="W3767"/>
      <c r="X3767"/>
      <c r="Y3767"/>
    </row>
    <row r="3768" spans="20:25" x14ac:dyDescent="0.25">
      <c r="T3768"/>
      <c r="U3768"/>
      <c r="V3768"/>
      <c r="W3768"/>
      <c r="X3768"/>
      <c r="Y3768"/>
    </row>
    <row r="3769" spans="20:25" x14ac:dyDescent="0.25">
      <c r="T3769"/>
      <c r="U3769"/>
      <c r="V3769"/>
      <c r="W3769"/>
      <c r="X3769"/>
      <c r="Y3769"/>
    </row>
    <row r="3770" spans="20:25" x14ac:dyDescent="0.25">
      <c r="T3770"/>
      <c r="U3770"/>
      <c r="V3770"/>
      <c r="W3770"/>
      <c r="X3770"/>
      <c r="Y3770"/>
    </row>
    <row r="3771" spans="20:25" x14ac:dyDescent="0.25">
      <c r="T3771"/>
      <c r="U3771"/>
      <c r="V3771"/>
      <c r="W3771"/>
      <c r="X3771"/>
      <c r="Y3771"/>
    </row>
    <row r="3772" spans="20:25" x14ac:dyDescent="0.25">
      <c r="T3772"/>
      <c r="U3772"/>
      <c r="V3772"/>
      <c r="W3772"/>
      <c r="X3772"/>
      <c r="Y3772"/>
    </row>
    <row r="3773" spans="20:25" x14ac:dyDescent="0.25">
      <c r="T3773"/>
      <c r="U3773"/>
      <c r="V3773"/>
      <c r="W3773"/>
      <c r="X3773"/>
      <c r="Y3773"/>
    </row>
    <row r="3774" spans="20:25" x14ac:dyDescent="0.25">
      <c r="T3774"/>
      <c r="U3774"/>
      <c r="V3774"/>
      <c r="W3774"/>
      <c r="X3774"/>
      <c r="Y3774"/>
    </row>
    <row r="3775" spans="20:25" x14ac:dyDescent="0.25">
      <c r="T3775"/>
      <c r="U3775"/>
      <c r="V3775"/>
      <c r="W3775"/>
      <c r="X3775"/>
      <c r="Y3775"/>
    </row>
    <row r="3776" spans="20:25" x14ac:dyDescent="0.25">
      <c r="T3776"/>
      <c r="U3776"/>
      <c r="V3776"/>
      <c r="W3776"/>
      <c r="X3776"/>
      <c r="Y3776"/>
    </row>
    <row r="3777" spans="20:25" x14ac:dyDescent="0.25">
      <c r="T3777"/>
      <c r="U3777"/>
      <c r="V3777"/>
      <c r="W3777"/>
      <c r="X3777"/>
      <c r="Y3777"/>
    </row>
    <row r="3778" spans="20:25" x14ac:dyDescent="0.25">
      <c r="T3778"/>
      <c r="U3778"/>
      <c r="V3778"/>
      <c r="W3778"/>
      <c r="X3778"/>
      <c r="Y3778"/>
    </row>
    <row r="3779" spans="20:25" x14ac:dyDescent="0.25">
      <c r="T3779"/>
      <c r="U3779"/>
      <c r="V3779"/>
      <c r="W3779"/>
      <c r="X3779"/>
      <c r="Y3779"/>
    </row>
    <row r="3780" spans="20:25" x14ac:dyDescent="0.25">
      <c r="T3780"/>
      <c r="U3780"/>
      <c r="V3780"/>
      <c r="W3780"/>
      <c r="X3780"/>
      <c r="Y3780"/>
    </row>
    <row r="3781" spans="20:25" x14ac:dyDescent="0.25">
      <c r="T3781"/>
      <c r="U3781"/>
      <c r="V3781"/>
      <c r="W3781"/>
      <c r="X3781"/>
      <c r="Y3781"/>
    </row>
    <row r="3782" spans="20:25" x14ac:dyDescent="0.25">
      <c r="T3782"/>
      <c r="U3782"/>
      <c r="V3782"/>
      <c r="W3782"/>
      <c r="X3782"/>
      <c r="Y3782"/>
    </row>
    <row r="3783" spans="20:25" x14ac:dyDescent="0.25">
      <c r="T3783"/>
      <c r="U3783"/>
      <c r="V3783"/>
      <c r="W3783"/>
      <c r="X3783"/>
      <c r="Y3783"/>
    </row>
    <row r="3784" spans="20:25" x14ac:dyDescent="0.25">
      <c r="T3784"/>
      <c r="U3784"/>
      <c r="V3784"/>
      <c r="W3784"/>
      <c r="X3784"/>
      <c r="Y3784"/>
    </row>
    <row r="3785" spans="20:25" x14ac:dyDescent="0.25">
      <c r="T3785"/>
      <c r="U3785"/>
      <c r="V3785"/>
      <c r="W3785"/>
      <c r="X3785"/>
      <c r="Y3785"/>
    </row>
    <row r="3786" spans="20:25" x14ac:dyDescent="0.25">
      <c r="T3786"/>
      <c r="U3786"/>
      <c r="V3786"/>
      <c r="W3786"/>
      <c r="X3786"/>
      <c r="Y3786"/>
    </row>
    <row r="3787" spans="20:25" x14ac:dyDescent="0.25">
      <c r="T3787"/>
      <c r="U3787"/>
      <c r="V3787"/>
      <c r="W3787"/>
      <c r="X3787"/>
      <c r="Y3787"/>
    </row>
    <row r="3788" spans="20:25" x14ac:dyDescent="0.25">
      <c r="T3788"/>
      <c r="U3788"/>
      <c r="V3788"/>
      <c r="W3788"/>
      <c r="X3788"/>
      <c r="Y3788"/>
    </row>
    <row r="3789" spans="20:25" x14ac:dyDescent="0.25">
      <c r="T3789"/>
      <c r="U3789"/>
      <c r="V3789"/>
      <c r="W3789"/>
      <c r="X3789"/>
      <c r="Y3789"/>
    </row>
    <row r="3790" spans="20:25" x14ac:dyDescent="0.25">
      <c r="T3790"/>
      <c r="U3790"/>
      <c r="V3790"/>
      <c r="W3790"/>
      <c r="X3790"/>
      <c r="Y3790"/>
    </row>
    <row r="3791" spans="20:25" x14ac:dyDescent="0.25">
      <c r="T3791"/>
      <c r="U3791"/>
      <c r="V3791"/>
      <c r="W3791"/>
      <c r="X3791"/>
      <c r="Y3791"/>
    </row>
    <row r="3792" spans="20:25" x14ac:dyDescent="0.25">
      <c r="T3792"/>
      <c r="U3792"/>
      <c r="V3792"/>
      <c r="W3792"/>
      <c r="X3792"/>
      <c r="Y3792"/>
    </row>
    <row r="3793" spans="20:25" x14ac:dyDescent="0.25">
      <c r="T3793"/>
      <c r="U3793"/>
      <c r="V3793"/>
      <c r="W3793"/>
      <c r="X3793"/>
      <c r="Y3793"/>
    </row>
    <row r="3794" spans="20:25" x14ac:dyDescent="0.25">
      <c r="T3794"/>
      <c r="U3794"/>
      <c r="V3794"/>
      <c r="W3794"/>
      <c r="X3794"/>
      <c r="Y3794"/>
    </row>
    <row r="3795" spans="20:25" x14ac:dyDescent="0.25">
      <c r="T3795"/>
      <c r="U3795"/>
      <c r="V3795"/>
      <c r="W3795"/>
      <c r="X3795"/>
      <c r="Y3795"/>
    </row>
    <row r="3796" spans="20:25" x14ac:dyDescent="0.25">
      <c r="T3796"/>
      <c r="U3796"/>
      <c r="V3796"/>
      <c r="W3796"/>
      <c r="X3796"/>
      <c r="Y3796"/>
    </row>
    <row r="3797" spans="20:25" x14ac:dyDescent="0.25">
      <c r="T3797"/>
      <c r="U3797"/>
      <c r="V3797"/>
      <c r="W3797"/>
      <c r="X3797"/>
      <c r="Y3797"/>
    </row>
    <row r="3798" spans="20:25" x14ac:dyDescent="0.25">
      <c r="T3798"/>
      <c r="U3798"/>
      <c r="V3798"/>
      <c r="W3798"/>
      <c r="X3798"/>
      <c r="Y3798"/>
    </row>
    <row r="3799" spans="20:25" x14ac:dyDescent="0.25">
      <c r="T3799"/>
      <c r="U3799"/>
      <c r="V3799"/>
      <c r="W3799"/>
      <c r="X3799"/>
      <c r="Y3799"/>
    </row>
    <row r="3800" spans="20:25" x14ac:dyDescent="0.25">
      <c r="T3800"/>
      <c r="U3800"/>
      <c r="V3800"/>
      <c r="W3800"/>
      <c r="X3800"/>
      <c r="Y3800"/>
    </row>
    <row r="3801" spans="20:25" x14ac:dyDescent="0.25">
      <c r="T3801"/>
      <c r="U3801"/>
      <c r="V3801"/>
      <c r="W3801"/>
      <c r="X3801"/>
      <c r="Y3801"/>
    </row>
    <row r="3802" spans="20:25" x14ac:dyDescent="0.25">
      <c r="T3802"/>
      <c r="U3802"/>
      <c r="V3802"/>
      <c r="W3802"/>
      <c r="X3802"/>
      <c r="Y3802"/>
    </row>
    <row r="3803" spans="20:25" x14ac:dyDescent="0.25">
      <c r="T3803"/>
      <c r="U3803"/>
      <c r="V3803"/>
      <c r="W3803"/>
      <c r="X3803"/>
      <c r="Y3803"/>
    </row>
    <row r="3804" spans="20:25" x14ac:dyDescent="0.25">
      <c r="T3804"/>
      <c r="U3804"/>
      <c r="V3804"/>
      <c r="W3804"/>
      <c r="X3804"/>
      <c r="Y3804"/>
    </row>
    <row r="3805" spans="20:25" x14ac:dyDescent="0.25">
      <c r="T3805"/>
      <c r="U3805"/>
      <c r="V3805"/>
      <c r="W3805"/>
      <c r="X3805"/>
      <c r="Y3805"/>
    </row>
    <row r="3806" spans="20:25" x14ac:dyDescent="0.25">
      <c r="T3806"/>
      <c r="U3806"/>
      <c r="V3806"/>
      <c r="W3806"/>
      <c r="X3806"/>
      <c r="Y3806"/>
    </row>
    <row r="3807" spans="20:25" x14ac:dyDescent="0.25">
      <c r="T3807"/>
      <c r="U3807"/>
      <c r="V3807"/>
      <c r="W3807"/>
      <c r="X3807"/>
      <c r="Y3807"/>
    </row>
    <row r="3808" spans="20:25" x14ac:dyDescent="0.25">
      <c r="T3808"/>
      <c r="U3808"/>
      <c r="V3808"/>
      <c r="W3808"/>
      <c r="X3808"/>
      <c r="Y3808"/>
    </row>
    <row r="3809" spans="20:25" x14ac:dyDescent="0.25">
      <c r="T3809"/>
      <c r="U3809"/>
      <c r="V3809"/>
      <c r="W3809"/>
      <c r="X3809"/>
      <c r="Y3809"/>
    </row>
    <row r="3810" spans="20:25" x14ac:dyDescent="0.25">
      <c r="T3810"/>
      <c r="U3810"/>
      <c r="V3810"/>
      <c r="W3810"/>
      <c r="X3810"/>
      <c r="Y3810"/>
    </row>
    <row r="3811" spans="20:25" x14ac:dyDescent="0.25">
      <c r="T3811"/>
      <c r="U3811"/>
      <c r="V3811"/>
      <c r="W3811"/>
      <c r="X3811"/>
      <c r="Y3811"/>
    </row>
    <row r="3812" spans="20:25" x14ac:dyDescent="0.25">
      <c r="T3812"/>
      <c r="U3812"/>
      <c r="V3812"/>
      <c r="W3812"/>
      <c r="X3812"/>
      <c r="Y3812"/>
    </row>
    <row r="3813" spans="20:25" x14ac:dyDescent="0.25">
      <c r="T3813"/>
      <c r="U3813"/>
      <c r="V3813"/>
      <c r="W3813"/>
      <c r="X3813"/>
      <c r="Y3813"/>
    </row>
    <row r="3814" spans="20:25" x14ac:dyDescent="0.25">
      <c r="T3814"/>
      <c r="U3814"/>
      <c r="V3814"/>
      <c r="W3814"/>
      <c r="X3814"/>
      <c r="Y3814"/>
    </row>
    <row r="3815" spans="20:25" x14ac:dyDescent="0.25">
      <c r="T3815"/>
      <c r="U3815"/>
      <c r="V3815"/>
      <c r="W3815"/>
      <c r="X3815"/>
      <c r="Y3815"/>
    </row>
    <row r="3816" spans="20:25" x14ac:dyDescent="0.25">
      <c r="T3816"/>
      <c r="U3816"/>
      <c r="V3816"/>
      <c r="W3816"/>
      <c r="X3816"/>
      <c r="Y3816"/>
    </row>
    <row r="3817" spans="20:25" x14ac:dyDescent="0.25">
      <c r="T3817"/>
      <c r="U3817"/>
      <c r="V3817"/>
      <c r="W3817"/>
      <c r="X3817"/>
      <c r="Y3817"/>
    </row>
    <row r="3818" spans="20:25" x14ac:dyDescent="0.25">
      <c r="T3818"/>
      <c r="U3818"/>
      <c r="V3818"/>
      <c r="W3818"/>
      <c r="X3818"/>
      <c r="Y3818"/>
    </row>
    <row r="3819" spans="20:25" x14ac:dyDescent="0.25">
      <c r="T3819"/>
      <c r="U3819"/>
      <c r="V3819"/>
      <c r="W3819"/>
      <c r="X3819"/>
      <c r="Y3819"/>
    </row>
    <row r="3820" spans="20:25" x14ac:dyDescent="0.25">
      <c r="T3820"/>
      <c r="U3820"/>
      <c r="V3820"/>
      <c r="W3820"/>
      <c r="X3820"/>
      <c r="Y3820"/>
    </row>
    <row r="3821" spans="20:25" x14ac:dyDescent="0.25">
      <c r="T3821"/>
      <c r="U3821"/>
      <c r="V3821"/>
      <c r="W3821"/>
      <c r="X3821"/>
      <c r="Y3821"/>
    </row>
    <row r="3822" spans="20:25" x14ac:dyDescent="0.25">
      <c r="T3822"/>
      <c r="U3822"/>
      <c r="V3822"/>
      <c r="W3822"/>
      <c r="X3822"/>
      <c r="Y3822"/>
    </row>
    <row r="3823" spans="20:25" x14ac:dyDescent="0.25">
      <c r="T3823"/>
      <c r="U3823"/>
      <c r="V3823"/>
      <c r="W3823"/>
      <c r="X3823"/>
      <c r="Y3823"/>
    </row>
    <row r="3824" spans="20:25" x14ac:dyDescent="0.25">
      <c r="T3824"/>
      <c r="U3824"/>
      <c r="V3824"/>
      <c r="W3824"/>
      <c r="X3824"/>
      <c r="Y3824"/>
    </row>
    <row r="3825" spans="20:25" x14ac:dyDescent="0.25">
      <c r="T3825"/>
      <c r="U3825"/>
      <c r="V3825"/>
      <c r="W3825"/>
      <c r="X3825"/>
      <c r="Y3825"/>
    </row>
    <row r="3826" spans="20:25" x14ac:dyDescent="0.25">
      <c r="T3826"/>
      <c r="U3826"/>
      <c r="V3826"/>
      <c r="W3826"/>
      <c r="X3826"/>
      <c r="Y3826"/>
    </row>
    <row r="3827" spans="20:25" x14ac:dyDescent="0.25">
      <c r="T3827"/>
      <c r="U3827"/>
      <c r="V3827"/>
      <c r="W3827"/>
      <c r="X3827"/>
      <c r="Y3827"/>
    </row>
    <row r="3828" spans="20:25" x14ac:dyDescent="0.25">
      <c r="T3828"/>
      <c r="U3828"/>
      <c r="V3828"/>
      <c r="W3828"/>
      <c r="X3828"/>
      <c r="Y3828"/>
    </row>
    <row r="3829" spans="20:25" x14ac:dyDescent="0.25">
      <c r="T3829"/>
      <c r="U3829"/>
      <c r="V3829"/>
      <c r="W3829"/>
      <c r="X3829"/>
      <c r="Y3829"/>
    </row>
    <row r="3830" spans="20:25" x14ac:dyDescent="0.25">
      <c r="T3830"/>
      <c r="U3830"/>
      <c r="V3830"/>
      <c r="W3830"/>
      <c r="X3830"/>
      <c r="Y3830"/>
    </row>
    <row r="3831" spans="20:25" x14ac:dyDescent="0.25">
      <c r="T3831"/>
      <c r="U3831"/>
      <c r="V3831"/>
      <c r="W3831"/>
      <c r="X3831"/>
      <c r="Y3831"/>
    </row>
    <row r="3832" spans="20:25" x14ac:dyDescent="0.25">
      <c r="T3832"/>
      <c r="U3832"/>
      <c r="V3832"/>
      <c r="W3832"/>
      <c r="X3832"/>
      <c r="Y3832"/>
    </row>
    <row r="3833" spans="20:25" x14ac:dyDescent="0.25">
      <c r="T3833"/>
      <c r="U3833"/>
      <c r="V3833"/>
      <c r="W3833"/>
      <c r="X3833"/>
      <c r="Y3833"/>
    </row>
    <row r="3834" spans="20:25" x14ac:dyDescent="0.25">
      <c r="T3834"/>
      <c r="U3834"/>
      <c r="V3834"/>
      <c r="W3834"/>
      <c r="X3834"/>
      <c r="Y3834"/>
    </row>
    <row r="3835" spans="20:25" x14ac:dyDescent="0.25">
      <c r="T3835"/>
      <c r="U3835"/>
      <c r="V3835"/>
      <c r="W3835"/>
      <c r="X3835"/>
      <c r="Y3835"/>
    </row>
    <row r="3836" spans="20:25" x14ac:dyDescent="0.25">
      <c r="T3836"/>
      <c r="U3836"/>
      <c r="V3836"/>
      <c r="W3836"/>
      <c r="X3836"/>
      <c r="Y3836"/>
    </row>
    <row r="3837" spans="20:25" x14ac:dyDescent="0.25">
      <c r="T3837"/>
      <c r="U3837"/>
      <c r="V3837"/>
      <c r="W3837"/>
      <c r="X3837"/>
      <c r="Y3837"/>
    </row>
    <row r="3838" spans="20:25" x14ac:dyDescent="0.25">
      <c r="T3838"/>
      <c r="U3838"/>
      <c r="V3838"/>
      <c r="W3838"/>
      <c r="X3838"/>
      <c r="Y3838"/>
    </row>
    <row r="3839" spans="20:25" x14ac:dyDescent="0.25">
      <c r="T3839"/>
      <c r="U3839"/>
      <c r="V3839"/>
      <c r="W3839"/>
      <c r="X3839"/>
      <c r="Y3839"/>
    </row>
    <row r="3840" spans="20:25" x14ac:dyDescent="0.25">
      <c r="T3840"/>
      <c r="U3840"/>
      <c r="V3840"/>
      <c r="W3840"/>
      <c r="X3840"/>
      <c r="Y3840"/>
    </row>
    <row r="3841" spans="20:25" x14ac:dyDescent="0.25">
      <c r="T3841"/>
      <c r="U3841"/>
      <c r="V3841"/>
      <c r="W3841"/>
      <c r="X3841"/>
      <c r="Y3841"/>
    </row>
    <row r="3842" spans="20:25" x14ac:dyDescent="0.25">
      <c r="T3842"/>
      <c r="U3842"/>
      <c r="V3842"/>
      <c r="W3842"/>
      <c r="X3842"/>
      <c r="Y3842"/>
    </row>
    <row r="3843" spans="20:25" x14ac:dyDescent="0.25">
      <c r="T3843"/>
      <c r="U3843"/>
      <c r="V3843"/>
      <c r="W3843"/>
      <c r="X3843"/>
      <c r="Y3843"/>
    </row>
    <row r="3844" spans="20:25" x14ac:dyDescent="0.25">
      <c r="T3844"/>
      <c r="U3844"/>
      <c r="V3844"/>
      <c r="W3844"/>
      <c r="X3844"/>
      <c r="Y3844"/>
    </row>
    <row r="3845" spans="20:25" x14ac:dyDescent="0.25">
      <c r="T3845"/>
      <c r="U3845"/>
      <c r="V3845"/>
      <c r="W3845"/>
      <c r="X3845"/>
      <c r="Y3845"/>
    </row>
    <row r="3846" spans="20:25" x14ac:dyDescent="0.25">
      <c r="T3846"/>
      <c r="U3846"/>
      <c r="V3846"/>
      <c r="W3846"/>
      <c r="X3846"/>
      <c r="Y3846"/>
    </row>
    <row r="3847" spans="20:25" x14ac:dyDescent="0.25">
      <c r="T3847"/>
      <c r="U3847"/>
      <c r="V3847"/>
      <c r="W3847"/>
      <c r="X3847"/>
      <c r="Y3847"/>
    </row>
    <row r="3848" spans="20:25" x14ac:dyDescent="0.25">
      <c r="T3848"/>
      <c r="U3848"/>
      <c r="V3848"/>
      <c r="W3848"/>
      <c r="X3848"/>
      <c r="Y3848"/>
    </row>
    <row r="3849" spans="20:25" x14ac:dyDescent="0.25">
      <c r="T3849"/>
      <c r="U3849"/>
      <c r="V3849"/>
      <c r="W3849"/>
      <c r="X3849"/>
      <c r="Y3849"/>
    </row>
    <row r="3850" spans="20:25" x14ac:dyDescent="0.25">
      <c r="T3850"/>
      <c r="U3850"/>
      <c r="V3850"/>
      <c r="W3850"/>
      <c r="X3850"/>
      <c r="Y3850"/>
    </row>
    <row r="3851" spans="20:25" x14ac:dyDescent="0.25">
      <c r="T3851"/>
      <c r="U3851"/>
      <c r="V3851"/>
      <c r="W3851"/>
      <c r="X3851"/>
      <c r="Y3851"/>
    </row>
    <row r="3852" spans="20:25" x14ac:dyDescent="0.25">
      <c r="T3852"/>
      <c r="U3852"/>
      <c r="V3852"/>
      <c r="W3852"/>
      <c r="X3852"/>
      <c r="Y3852"/>
    </row>
    <row r="3853" spans="20:25" x14ac:dyDescent="0.25">
      <c r="T3853"/>
      <c r="U3853"/>
      <c r="V3853"/>
      <c r="W3853"/>
      <c r="X3853"/>
      <c r="Y3853"/>
    </row>
    <row r="3854" spans="20:25" x14ac:dyDescent="0.25">
      <c r="T3854"/>
      <c r="U3854"/>
      <c r="V3854"/>
      <c r="W3854"/>
      <c r="X3854"/>
      <c r="Y3854"/>
    </row>
    <row r="3855" spans="20:25" x14ac:dyDescent="0.25">
      <c r="T3855"/>
      <c r="U3855"/>
      <c r="V3855"/>
      <c r="W3855"/>
      <c r="X3855"/>
      <c r="Y3855"/>
    </row>
    <row r="3856" spans="20:25" x14ac:dyDescent="0.25">
      <c r="T3856"/>
      <c r="U3856"/>
      <c r="V3856"/>
      <c r="W3856"/>
      <c r="X3856"/>
      <c r="Y3856"/>
    </row>
    <row r="3857" spans="20:25" x14ac:dyDescent="0.25">
      <c r="T3857"/>
      <c r="U3857"/>
      <c r="V3857"/>
      <c r="W3857"/>
      <c r="X3857"/>
      <c r="Y3857"/>
    </row>
    <row r="3858" spans="20:25" x14ac:dyDescent="0.25">
      <c r="T3858"/>
      <c r="U3858"/>
      <c r="V3858"/>
      <c r="W3858"/>
      <c r="X3858"/>
      <c r="Y3858"/>
    </row>
    <row r="3859" spans="20:25" x14ac:dyDescent="0.25">
      <c r="T3859"/>
      <c r="U3859"/>
      <c r="V3859"/>
      <c r="W3859"/>
      <c r="X3859"/>
      <c r="Y3859"/>
    </row>
    <row r="3860" spans="20:25" x14ac:dyDescent="0.25">
      <c r="T3860"/>
      <c r="U3860"/>
      <c r="V3860"/>
      <c r="W3860"/>
      <c r="X3860"/>
      <c r="Y3860"/>
    </row>
    <row r="3861" spans="20:25" x14ac:dyDescent="0.25">
      <c r="T3861"/>
      <c r="U3861"/>
      <c r="V3861"/>
      <c r="W3861"/>
      <c r="X3861"/>
      <c r="Y3861"/>
    </row>
    <row r="3862" spans="20:25" x14ac:dyDescent="0.25">
      <c r="T3862"/>
      <c r="U3862"/>
      <c r="V3862"/>
      <c r="W3862"/>
      <c r="X3862"/>
      <c r="Y3862"/>
    </row>
    <row r="3863" spans="20:25" x14ac:dyDescent="0.25">
      <c r="T3863"/>
      <c r="U3863"/>
      <c r="V3863"/>
      <c r="W3863"/>
      <c r="X3863"/>
      <c r="Y3863"/>
    </row>
    <row r="3864" spans="20:25" x14ac:dyDescent="0.25">
      <c r="T3864"/>
      <c r="U3864"/>
      <c r="V3864"/>
      <c r="W3864"/>
      <c r="X3864"/>
      <c r="Y3864"/>
    </row>
    <row r="3865" spans="20:25" x14ac:dyDescent="0.25">
      <c r="T3865"/>
      <c r="U3865"/>
      <c r="V3865"/>
      <c r="W3865"/>
      <c r="X3865"/>
      <c r="Y3865"/>
    </row>
    <row r="3866" spans="20:25" x14ac:dyDescent="0.25">
      <c r="T3866"/>
      <c r="U3866"/>
      <c r="V3866"/>
      <c r="W3866"/>
      <c r="X3866"/>
      <c r="Y3866"/>
    </row>
    <row r="3867" spans="20:25" x14ac:dyDescent="0.25">
      <c r="T3867"/>
      <c r="U3867"/>
      <c r="V3867"/>
      <c r="W3867"/>
      <c r="X3867"/>
      <c r="Y3867"/>
    </row>
    <row r="3868" spans="20:25" x14ac:dyDescent="0.25">
      <c r="T3868"/>
      <c r="U3868"/>
      <c r="V3868"/>
      <c r="W3868"/>
      <c r="X3868"/>
      <c r="Y3868"/>
    </row>
    <row r="3869" spans="20:25" x14ac:dyDescent="0.25">
      <c r="T3869"/>
      <c r="U3869"/>
      <c r="V3869"/>
      <c r="W3869"/>
      <c r="X3869"/>
      <c r="Y3869"/>
    </row>
    <row r="3870" spans="20:25" x14ac:dyDescent="0.25">
      <c r="T3870"/>
      <c r="U3870"/>
      <c r="V3870"/>
      <c r="W3870"/>
      <c r="X3870"/>
      <c r="Y3870"/>
    </row>
    <row r="3871" spans="20:25" x14ac:dyDescent="0.25">
      <c r="T3871"/>
      <c r="U3871"/>
      <c r="V3871"/>
      <c r="W3871"/>
      <c r="X3871"/>
      <c r="Y3871"/>
    </row>
    <row r="3872" spans="20:25" x14ac:dyDescent="0.25">
      <c r="T3872"/>
      <c r="U3872"/>
      <c r="V3872"/>
      <c r="W3872"/>
      <c r="X3872"/>
      <c r="Y3872"/>
    </row>
    <row r="3873" spans="20:25" x14ac:dyDescent="0.25">
      <c r="T3873"/>
      <c r="U3873"/>
      <c r="V3873"/>
      <c r="W3873"/>
      <c r="X3873"/>
      <c r="Y3873"/>
    </row>
    <row r="3874" spans="20:25" x14ac:dyDescent="0.25">
      <c r="T3874"/>
      <c r="U3874"/>
      <c r="V3874"/>
      <c r="W3874"/>
      <c r="X3874"/>
      <c r="Y3874"/>
    </row>
    <row r="3875" spans="20:25" x14ac:dyDescent="0.25">
      <c r="T3875"/>
      <c r="U3875"/>
      <c r="V3875"/>
      <c r="W3875"/>
      <c r="X3875"/>
      <c r="Y3875"/>
    </row>
    <row r="3876" spans="20:25" x14ac:dyDescent="0.25">
      <c r="T3876"/>
      <c r="U3876"/>
      <c r="V3876"/>
      <c r="W3876"/>
      <c r="X3876"/>
      <c r="Y3876"/>
    </row>
    <row r="3877" spans="20:25" x14ac:dyDescent="0.25">
      <c r="T3877"/>
      <c r="U3877"/>
      <c r="V3877"/>
      <c r="W3877"/>
      <c r="X3877"/>
      <c r="Y3877"/>
    </row>
    <row r="3878" spans="20:25" x14ac:dyDescent="0.25">
      <c r="T3878"/>
      <c r="U3878"/>
      <c r="V3878"/>
      <c r="W3878"/>
      <c r="X3878"/>
      <c r="Y3878"/>
    </row>
    <row r="3879" spans="20:25" x14ac:dyDescent="0.25">
      <c r="T3879"/>
      <c r="U3879"/>
      <c r="V3879"/>
      <c r="W3879"/>
      <c r="X3879"/>
      <c r="Y3879"/>
    </row>
    <row r="3880" spans="20:25" x14ac:dyDescent="0.25">
      <c r="T3880"/>
      <c r="U3880"/>
      <c r="V3880"/>
      <c r="W3880"/>
      <c r="X3880"/>
      <c r="Y3880"/>
    </row>
    <row r="3881" spans="20:25" x14ac:dyDescent="0.25">
      <c r="T3881"/>
      <c r="U3881"/>
      <c r="V3881"/>
      <c r="W3881"/>
      <c r="X3881"/>
      <c r="Y3881"/>
    </row>
    <row r="3882" spans="20:25" x14ac:dyDescent="0.25">
      <c r="T3882"/>
      <c r="U3882"/>
      <c r="V3882"/>
      <c r="W3882"/>
      <c r="X3882"/>
      <c r="Y3882"/>
    </row>
    <row r="3883" spans="20:25" x14ac:dyDescent="0.25">
      <c r="T3883"/>
      <c r="U3883"/>
      <c r="V3883"/>
      <c r="W3883"/>
      <c r="X3883"/>
      <c r="Y3883"/>
    </row>
    <row r="3884" spans="20:25" x14ac:dyDescent="0.25">
      <c r="T3884"/>
      <c r="U3884"/>
      <c r="V3884"/>
      <c r="W3884"/>
      <c r="X3884"/>
      <c r="Y3884"/>
    </row>
    <row r="3885" spans="20:25" x14ac:dyDescent="0.25">
      <c r="T3885"/>
      <c r="U3885"/>
      <c r="V3885"/>
      <c r="W3885"/>
      <c r="X3885"/>
      <c r="Y3885"/>
    </row>
    <row r="3886" spans="20:25" x14ac:dyDescent="0.25">
      <c r="T3886"/>
      <c r="U3886"/>
      <c r="V3886"/>
      <c r="W3886"/>
      <c r="X3886"/>
      <c r="Y3886"/>
    </row>
    <row r="3887" spans="20:25" x14ac:dyDescent="0.25">
      <c r="T3887"/>
      <c r="U3887"/>
      <c r="V3887"/>
      <c r="W3887"/>
      <c r="X3887"/>
      <c r="Y3887"/>
    </row>
    <row r="3888" spans="20:25" x14ac:dyDescent="0.25">
      <c r="T3888"/>
      <c r="U3888"/>
      <c r="V3888"/>
      <c r="W3888"/>
      <c r="X3888"/>
      <c r="Y3888"/>
    </row>
    <row r="3889" spans="20:25" x14ac:dyDescent="0.25">
      <c r="T3889"/>
      <c r="U3889"/>
      <c r="V3889"/>
      <c r="W3889"/>
      <c r="X3889"/>
      <c r="Y3889"/>
    </row>
    <row r="3890" spans="20:25" x14ac:dyDescent="0.25">
      <c r="T3890"/>
      <c r="U3890"/>
      <c r="V3890"/>
      <c r="W3890"/>
      <c r="X3890"/>
      <c r="Y3890"/>
    </row>
    <row r="3891" spans="20:25" x14ac:dyDescent="0.25">
      <c r="T3891"/>
      <c r="U3891"/>
      <c r="V3891"/>
      <c r="W3891"/>
      <c r="X3891"/>
      <c r="Y3891"/>
    </row>
    <row r="3892" spans="20:25" x14ac:dyDescent="0.25">
      <c r="T3892"/>
      <c r="U3892"/>
      <c r="V3892"/>
      <c r="W3892"/>
      <c r="X3892"/>
      <c r="Y3892"/>
    </row>
    <row r="3893" spans="20:25" x14ac:dyDescent="0.25">
      <c r="T3893"/>
      <c r="U3893"/>
      <c r="V3893"/>
      <c r="W3893"/>
      <c r="X3893"/>
      <c r="Y3893"/>
    </row>
    <row r="3894" spans="20:25" x14ac:dyDescent="0.25">
      <c r="T3894"/>
      <c r="U3894"/>
      <c r="V3894"/>
      <c r="W3894"/>
      <c r="X3894"/>
      <c r="Y3894"/>
    </row>
    <row r="3895" spans="20:25" x14ac:dyDescent="0.25">
      <c r="T3895"/>
      <c r="U3895"/>
      <c r="V3895"/>
      <c r="W3895"/>
      <c r="X3895"/>
      <c r="Y3895"/>
    </row>
    <row r="3896" spans="20:25" x14ac:dyDescent="0.25">
      <c r="T3896"/>
      <c r="U3896"/>
      <c r="V3896"/>
      <c r="W3896"/>
      <c r="X3896"/>
      <c r="Y3896"/>
    </row>
    <row r="3897" spans="20:25" x14ac:dyDescent="0.25">
      <c r="T3897"/>
      <c r="U3897"/>
      <c r="V3897"/>
      <c r="W3897"/>
      <c r="X3897"/>
      <c r="Y3897"/>
    </row>
    <row r="3898" spans="20:25" x14ac:dyDescent="0.25">
      <c r="T3898"/>
      <c r="U3898"/>
      <c r="V3898"/>
      <c r="W3898"/>
      <c r="X3898"/>
      <c r="Y3898"/>
    </row>
    <row r="3899" spans="20:25" x14ac:dyDescent="0.25">
      <c r="T3899"/>
      <c r="U3899"/>
      <c r="V3899"/>
      <c r="W3899"/>
      <c r="X3899"/>
      <c r="Y3899"/>
    </row>
    <row r="3900" spans="20:25" x14ac:dyDescent="0.25">
      <c r="T3900"/>
      <c r="U3900"/>
      <c r="V3900"/>
      <c r="W3900"/>
      <c r="X3900"/>
      <c r="Y3900"/>
    </row>
    <row r="3901" spans="20:25" x14ac:dyDescent="0.25">
      <c r="T3901"/>
      <c r="U3901"/>
      <c r="V3901"/>
      <c r="W3901"/>
      <c r="X3901"/>
      <c r="Y3901"/>
    </row>
    <row r="3902" spans="20:25" x14ac:dyDescent="0.25">
      <c r="T3902"/>
      <c r="U3902"/>
      <c r="V3902"/>
      <c r="W3902"/>
      <c r="X3902"/>
      <c r="Y3902"/>
    </row>
    <row r="3903" spans="20:25" x14ac:dyDescent="0.25">
      <c r="T3903"/>
      <c r="U3903"/>
      <c r="V3903"/>
      <c r="W3903"/>
      <c r="X3903"/>
      <c r="Y3903"/>
    </row>
    <row r="3904" spans="20:25" x14ac:dyDescent="0.25">
      <c r="T3904"/>
      <c r="U3904"/>
      <c r="V3904"/>
      <c r="W3904"/>
      <c r="X3904"/>
      <c r="Y3904"/>
    </row>
    <row r="3905" spans="20:25" x14ac:dyDescent="0.25">
      <c r="T3905"/>
      <c r="U3905"/>
      <c r="V3905"/>
      <c r="W3905"/>
      <c r="X3905"/>
      <c r="Y3905"/>
    </row>
    <row r="3906" spans="20:25" x14ac:dyDescent="0.25">
      <c r="T3906"/>
      <c r="U3906"/>
      <c r="V3906"/>
      <c r="W3906"/>
      <c r="X3906"/>
      <c r="Y3906"/>
    </row>
    <row r="3907" spans="20:25" x14ac:dyDescent="0.25">
      <c r="T3907"/>
      <c r="U3907"/>
      <c r="V3907"/>
      <c r="W3907"/>
      <c r="X3907"/>
      <c r="Y3907"/>
    </row>
    <row r="3908" spans="20:25" x14ac:dyDescent="0.25">
      <c r="T3908"/>
      <c r="U3908"/>
      <c r="V3908"/>
      <c r="W3908"/>
      <c r="X3908"/>
      <c r="Y3908"/>
    </row>
    <row r="3909" spans="20:25" x14ac:dyDescent="0.25">
      <c r="T3909"/>
      <c r="U3909"/>
      <c r="V3909"/>
      <c r="W3909"/>
      <c r="X3909"/>
      <c r="Y3909"/>
    </row>
    <row r="3910" spans="20:25" x14ac:dyDescent="0.25">
      <c r="T3910"/>
      <c r="U3910"/>
      <c r="V3910"/>
      <c r="W3910"/>
      <c r="X3910"/>
      <c r="Y3910"/>
    </row>
    <row r="3911" spans="20:25" x14ac:dyDescent="0.25">
      <c r="T3911"/>
      <c r="U3911"/>
      <c r="V3911"/>
      <c r="W3911"/>
      <c r="X3911"/>
      <c r="Y3911"/>
    </row>
    <row r="3912" spans="20:25" x14ac:dyDescent="0.25">
      <c r="T3912"/>
      <c r="U3912"/>
      <c r="V3912"/>
      <c r="W3912"/>
      <c r="X3912"/>
      <c r="Y3912"/>
    </row>
    <row r="3913" spans="20:25" x14ac:dyDescent="0.25">
      <c r="T3913"/>
      <c r="U3913"/>
      <c r="V3913"/>
      <c r="W3913"/>
      <c r="X3913"/>
      <c r="Y3913"/>
    </row>
    <row r="3914" spans="20:25" x14ac:dyDescent="0.25">
      <c r="T3914"/>
      <c r="U3914"/>
      <c r="V3914"/>
      <c r="W3914"/>
      <c r="X3914"/>
      <c r="Y3914"/>
    </row>
    <row r="3915" spans="20:25" x14ac:dyDescent="0.25">
      <c r="T3915"/>
      <c r="U3915"/>
      <c r="V3915"/>
      <c r="W3915"/>
      <c r="X3915"/>
      <c r="Y3915"/>
    </row>
    <row r="3916" spans="20:25" x14ac:dyDescent="0.25">
      <c r="T3916"/>
      <c r="U3916"/>
      <c r="V3916"/>
      <c r="W3916"/>
      <c r="X3916"/>
      <c r="Y3916"/>
    </row>
    <row r="3917" spans="20:25" x14ac:dyDescent="0.25">
      <c r="T3917"/>
      <c r="U3917"/>
      <c r="V3917"/>
      <c r="W3917"/>
      <c r="X3917"/>
      <c r="Y3917"/>
    </row>
    <row r="3918" spans="20:25" x14ac:dyDescent="0.25">
      <c r="T3918"/>
      <c r="U3918"/>
      <c r="V3918"/>
      <c r="W3918"/>
      <c r="X3918"/>
      <c r="Y3918"/>
    </row>
    <row r="3919" spans="20:25" x14ac:dyDescent="0.25">
      <c r="T3919"/>
      <c r="U3919"/>
      <c r="V3919"/>
      <c r="W3919"/>
      <c r="X3919"/>
      <c r="Y3919"/>
    </row>
    <row r="3920" spans="20:25" x14ac:dyDescent="0.25">
      <c r="T3920"/>
      <c r="U3920"/>
      <c r="V3920"/>
      <c r="W3920"/>
      <c r="X3920"/>
      <c r="Y3920"/>
    </row>
    <row r="3921" spans="20:25" x14ac:dyDescent="0.25">
      <c r="T3921"/>
      <c r="U3921"/>
      <c r="V3921"/>
      <c r="W3921"/>
      <c r="X3921"/>
      <c r="Y3921"/>
    </row>
    <row r="3922" spans="20:25" x14ac:dyDescent="0.25">
      <c r="T3922"/>
      <c r="U3922"/>
      <c r="V3922"/>
      <c r="W3922"/>
      <c r="X3922"/>
      <c r="Y3922"/>
    </row>
    <row r="3923" spans="20:25" x14ac:dyDescent="0.25">
      <c r="T3923"/>
      <c r="U3923"/>
      <c r="V3923"/>
      <c r="W3923"/>
      <c r="X3923"/>
      <c r="Y3923"/>
    </row>
    <row r="3924" spans="20:25" x14ac:dyDescent="0.25">
      <c r="T3924"/>
      <c r="U3924"/>
      <c r="V3924"/>
      <c r="W3924"/>
      <c r="X3924"/>
      <c r="Y3924"/>
    </row>
    <row r="3925" spans="20:25" x14ac:dyDescent="0.25">
      <c r="T3925"/>
      <c r="U3925"/>
      <c r="V3925"/>
      <c r="W3925"/>
      <c r="X3925"/>
      <c r="Y3925"/>
    </row>
    <row r="3926" spans="20:25" x14ac:dyDescent="0.25">
      <c r="T3926"/>
      <c r="U3926"/>
      <c r="V3926"/>
      <c r="W3926"/>
      <c r="X3926"/>
      <c r="Y3926"/>
    </row>
    <row r="3927" spans="20:25" x14ac:dyDescent="0.25">
      <c r="T3927"/>
      <c r="U3927"/>
      <c r="V3927"/>
      <c r="W3927"/>
      <c r="X3927"/>
      <c r="Y3927"/>
    </row>
    <row r="3928" spans="20:25" x14ac:dyDescent="0.25">
      <c r="T3928"/>
      <c r="U3928"/>
      <c r="V3928"/>
      <c r="W3928"/>
      <c r="X3928"/>
      <c r="Y3928"/>
    </row>
    <row r="3929" spans="20:25" x14ac:dyDescent="0.25">
      <c r="T3929"/>
      <c r="U3929"/>
      <c r="V3929"/>
      <c r="W3929"/>
      <c r="X3929"/>
      <c r="Y3929"/>
    </row>
    <row r="3930" spans="20:25" x14ac:dyDescent="0.25">
      <c r="T3930"/>
      <c r="U3930"/>
      <c r="V3930"/>
      <c r="W3930"/>
      <c r="X3930"/>
      <c r="Y3930"/>
    </row>
    <row r="3931" spans="20:25" x14ac:dyDescent="0.25">
      <c r="T3931"/>
      <c r="U3931"/>
      <c r="V3931"/>
      <c r="W3931"/>
      <c r="X3931"/>
      <c r="Y3931"/>
    </row>
    <row r="3932" spans="20:25" x14ac:dyDescent="0.25">
      <c r="T3932"/>
      <c r="U3932"/>
      <c r="V3932"/>
      <c r="W3932"/>
      <c r="X3932"/>
      <c r="Y3932"/>
    </row>
    <row r="3933" spans="20:25" x14ac:dyDescent="0.25">
      <c r="T3933"/>
      <c r="U3933"/>
      <c r="V3933"/>
      <c r="W3933"/>
      <c r="X3933"/>
      <c r="Y3933"/>
    </row>
    <row r="3934" spans="20:25" x14ac:dyDescent="0.25">
      <c r="T3934"/>
      <c r="U3934"/>
      <c r="V3934"/>
      <c r="W3934"/>
      <c r="X3934"/>
      <c r="Y3934"/>
    </row>
    <row r="3935" spans="20:25" x14ac:dyDescent="0.25">
      <c r="T3935"/>
      <c r="U3935"/>
      <c r="V3935"/>
      <c r="W3935"/>
      <c r="X3935"/>
      <c r="Y3935"/>
    </row>
    <row r="3936" spans="20:25" x14ac:dyDescent="0.25">
      <c r="T3936"/>
      <c r="U3936"/>
      <c r="V3936"/>
      <c r="W3936"/>
      <c r="X3936"/>
      <c r="Y3936"/>
    </row>
    <row r="3937" spans="20:25" x14ac:dyDescent="0.25">
      <c r="T3937"/>
      <c r="U3937"/>
      <c r="V3937"/>
      <c r="W3937"/>
      <c r="X3937"/>
      <c r="Y3937"/>
    </row>
    <row r="3938" spans="20:25" x14ac:dyDescent="0.25">
      <c r="T3938"/>
      <c r="U3938"/>
      <c r="V3938"/>
      <c r="W3938"/>
      <c r="X3938"/>
      <c r="Y3938"/>
    </row>
    <row r="3939" spans="20:25" x14ac:dyDescent="0.25">
      <c r="T3939"/>
      <c r="U3939"/>
      <c r="V3939"/>
      <c r="W3939"/>
      <c r="X3939"/>
      <c r="Y3939"/>
    </row>
    <row r="3940" spans="20:25" x14ac:dyDescent="0.25">
      <c r="T3940"/>
      <c r="U3940"/>
      <c r="V3940"/>
      <c r="W3940"/>
      <c r="X3940"/>
      <c r="Y3940"/>
    </row>
    <row r="3941" spans="20:25" x14ac:dyDescent="0.25">
      <c r="T3941"/>
      <c r="U3941"/>
      <c r="V3941"/>
      <c r="W3941"/>
      <c r="X3941"/>
      <c r="Y3941"/>
    </row>
    <row r="3942" spans="20:25" x14ac:dyDescent="0.25">
      <c r="T3942"/>
      <c r="U3942"/>
      <c r="V3942"/>
      <c r="W3942"/>
      <c r="X3942"/>
      <c r="Y3942"/>
    </row>
    <row r="3943" spans="20:25" x14ac:dyDescent="0.25">
      <c r="T3943"/>
      <c r="U3943"/>
      <c r="V3943"/>
      <c r="W3943"/>
      <c r="X3943"/>
      <c r="Y3943"/>
    </row>
    <row r="3944" spans="20:25" x14ac:dyDescent="0.25">
      <c r="T3944"/>
      <c r="U3944"/>
      <c r="V3944"/>
      <c r="W3944"/>
      <c r="X3944"/>
      <c r="Y3944"/>
    </row>
    <row r="3945" spans="20:25" x14ac:dyDescent="0.25">
      <c r="T3945"/>
      <c r="U3945"/>
      <c r="V3945"/>
      <c r="W3945"/>
      <c r="X3945"/>
      <c r="Y3945"/>
    </row>
    <row r="3946" spans="20:25" x14ac:dyDescent="0.25">
      <c r="T3946"/>
      <c r="U3946"/>
      <c r="V3946"/>
      <c r="W3946"/>
      <c r="X3946"/>
      <c r="Y3946"/>
    </row>
    <row r="3947" spans="20:25" x14ac:dyDescent="0.25">
      <c r="T3947"/>
      <c r="U3947"/>
      <c r="V3947"/>
      <c r="W3947"/>
      <c r="X3947"/>
      <c r="Y3947"/>
    </row>
    <row r="3948" spans="20:25" x14ac:dyDescent="0.25">
      <c r="T3948"/>
      <c r="U3948"/>
      <c r="V3948"/>
      <c r="W3948"/>
      <c r="X3948"/>
      <c r="Y3948"/>
    </row>
    <row r="3949" spans="20:25" x14ac:dyDescent="0.25">
      <c r="T3949"/>
      <c r="U3949"/>
      <c r="V3949"/>
      <c r="W3949"/>
      <c r="X3949"/>
      <c r="Y3949"/>
    </row>
    <row r="3950" spans="20:25" x14ac:dyDescent="0.25">
      <c r="T3950"/>
      <c r="U3950"/>
      <c r="V3950"/>
      <c r="W3950"/>
      <c r="X3950"/>
      <c r="Y3950"/>
    </row>
    <row r="3951" spans="20:25" x14ac:dyDescent="0.25">
      <c r="T3951"/>
      <c r="U3951"/>
      <c r="V3951"/>
      <c r="W3951"/>
      <c r="X3951"/>
      <c r="Y3951"/>
    </row>
    <row r="3952" spans="20:25" x14ac:dyDescent="0.25">
      <c r="T3952"/>
      <c r="U3952"/>
      <c r="V3952"/>
      <c r="W3952"/>
      <c r="X3952"/>
      <c r="Y3952"/>
    </row>
    <row r="3953" spans="20:25" x14ac:dyDescent="0.25">
      <c r="T3953"/>
      <c r="U3953"/>
      <c r="V3953"/>
      <c r="W3953"/>
      <c r="X3953"/>
      <c r="Y3953"/>
    </row>
    <row r="3954" spans="20:25" x14ac:dyDescent="0.25">
      <c r="T3954"/>
      <c r="U3954"/>
      <c r="V3954"/>
      <c r="W3954"/>
      <c r="X3954"/>
      <c r="Y3954"/>
    </row>
    <row r="3955" spans="20:25" x14ac:dyDescent="0.25">
      <c r="T3955"/>
      <c r="U3955"/>
      <c r="V3955"/>
      <c r="W3955"/>
      <c r="X3955"/>
      <c r="Y3955"/>
    </row>
    <row r="3956" spans="20:25" x14ac:dyDescent="0.25">
      <c r="T3956"/>
      <c r="U3956"/>
      <c r="V3956"/>
      <c r="W3956"/>
      <c r="X3956"/>
      <c r="Y3956"/>
    </row>
    <row r="3957" spans="20:25" x14ac:dyDescent="0.25">
      <c r="T3957"/>
      <c r="U3957"/>
      <c r="V3957"/>
      <c r="W3957"/>
      <c r="X3957"/>
      <c r="Y3957"/>
    </row>
    <row r="3958" spans="20:25" x14ac:dyDescent="0.25">
      <c r="T3958"/>
      <c r="U3958"/>
      <c r="V3958"/>
      <c r="W3958"/>
      <c r="X3958"/>
      <c r="Y3958"/>
    </row>
    <row r="3959" spans="20:25" x14ac:dyDescent="0.25">
      <c r="T3959"/>
      <c r="U3959"/>
      <c r="V3959"/>
      <c r="W3959"/>
      <c r="X3959"/>
      <c r="Y3959"/>
    </row>
    <row r="3960" spans="20:25" x14ac:dyDescent="0.25">
      <c r="T3960"/>
      <c r="U3960"/>
      <c r="V3960"/>
      <c r="W3960"/>
      <c r="X3960"/>
      <c r="Y3960"/>
    </row>
    <row r="3961" spans="20:25" x14ac:dyDescent="0.25">
      <c r="T3961"/>
      <c r="U3961"/>
      <c r="V3961"/>
      <c r="W3961"/>
      <c r="X3961"/>
      <c r="Y3961"/>
    </row>
    <row r="3962" spans="20:25" x14ac:dyDescent="0.25">
      <c r="T3962"/>
      <c r="U3962"/>
      <c r="V3962"/>
      <c r="W3962"/>
      <c r="X3962"/>
      <c r="Y3962"/>
    </row>
    <row r="3963" spans="20:25" x14ac:dyDescent="0.25">
      <c r="T3963"/>
      <c r="U3963"/>
      <c r="V3963"/>
      <c r="W3963"/>
      <c r="X3963"/>
      <c r="Y3963"/>
    </row>
    <row r="3964" spans="20:25" x14ac:dyDescent="0.25">
      <c r="T3964"/>
      <c r="U3964"/>
      <c r="V3964"/>
      <c r="W3964"/>
      <c r="X3964"/>
      <c r="Y3964"/>
    </row>
    <row r="3965" spans="20:25" x14ac:dyDescent="0.25">
      <c r="T3965"/>
      <c r="U3965"/>
      <c r="V3965"/>
      <c r="W3965"/>
      <c r="X3965"/>
      <c r="Y3965"/>
    </row>
    <row r="3966" spans="20:25" x14ac:dyDescent="0.25">
      <c r="T3966"/>
      <c r="U3966"/>
      <c r="V3966"/>
      <c r="W3966"/>
      <c r="X3966"/>
      <c r="Y3966"/>
    </row>
    <row r="3967" spans="20:25" x14ac:dyDescent="0.25">
      <c r="T3967"/>
      <c r="U3967"/>
      <c r="V3967"/>
      <c r="W3967"/>
      <c r="X3967"/>
      <c r="Y3967"/>
    </row>
    <row r="3968" spans="20:25" x14ac:dyDescent="0.25">
      <c r="T3968"/>
      <c r="U3968"/>
      <c r="V3968"/>
      <c r="W3968"/>
      <c r="X3968"/>
      <c r="Y3968"/>
    </row>
    <row r="3969" spans="20:25" x14ac:dyDescent="0.25">
      <c r="T3969"/>
      <c r="U3969"/>
      <c r="V3969"/>
      <c r="W3969"/>
      <c r="X3969"/>
      <c r="Y3969"/>
    </row>
    <row r="3970" spans="20:25" x14ac:dyDescent="0.25">
      <c r="T3970"/>
      <c r="U3970"/>
      <c r="V3970"/>
      <c r="W3970"/>
      <c r="X3970"/>
      <c r="Y3970"/>
    </row>
    <row r="3971" spans="20:25" x14ac:dyDescent="0.25">
      <c r="T3971"/>
      <c r="U3971"/>
      <c r="V3971"/>
      <c r="W3971"/>
      <c r="X3971"/>
      <c r="Y3971"/>
    </row>
    <row r="3972" spans="20:25" x14ac:dyDescent="0.25">
      <c r="T3972"/>
      <c r="U3972"/>
      <c r="V3972"/>
      <c r="W3972"/>
      <c r="X3972"/>
      <c r="Y3972"/>
    </row>
    <row r="3973" spans="20:25" x14ac:dyDescent="0.25">
      <c r="T3973"/>
      <c r="U3973"/>
      <c r="V3973"/>
      <c r="W3973"/>
      <c r="X3973"/>
      <c r="Y3973"/>
    </row>
    <row r="3974" spans="20:25" x14ac:dyDescent="0.25">
      <c r="T3974"/>
      <c r="U3974"/>
      <c r="V3974"/>
      <c r="W3974"/>
      <c r="X3974"/>
      <c r="Y3974"/>
    </row>
    <row r="3975" spans="20:25" x14ac:dyDescent="0.25">
      <c r="T3975"/>
      <c r="U3975"/>
      <c r="V3975"/>
      <c r="W3975"/>
      <c r="X3975"/>
      <c r="Y3975"/>
    </row>
    <row r="3976" spans="20:25" x14ac:dyDescent="0.25">
      <c r="T3976"/>
      <c r="U3976"/>
      <c r="V3976"/>
      <c r="W3976"/>
      <c r="X3976"/>
      <c r="Y3976"/>
    </row>
    <row r="3977" spans="20:25" x14ac:dyDescent="0.25">
      <c r="T3977"/>
      <c r="U3977"/>
      <c r="V3977"/>
      <c r="W3977"/>
      <c r="X3977"/>
      <c r="Y3977"/>
    </row>
    <row r="3978" spans="20:25" x14ac:dyDescent="0.25">
      <c r="T3978"/>
      <c r="U3978"/>
      <c r="V3978"/>
      <c r="W3978"/>
      <c r="X3978"/>
      <c r="Y3978"/>
    </row>
    <row r="3979" spans="20:25" x14ac:dyDescent="0.25">
      <c r="T3979"/>
      <c r="U3979"/>
      <c r="V3979"/>
      <c r="W3979"/>
      <c r="X3979"/>
      <c r="Y3979"/>
    </row>
    <row r="3980" spans="20:25" x14ac:dyDescent="0.25">
      <c r="T3980"/>
      <c r="U3980"/>
      <c r="V3980"/>
      <c r="W3980"/>
      <c r="X3980"/>
      <c r="Y3980"/>
    </row>
    <row r="3981" spans="20:25" x14ac:dyDescent="0.25">
      <c r="T3981"/>
      <c r="U3981"/>
      <c r="V3981"/>
      <c r="W3981"/>
      <c r="X3981"/>
      <c r="Y3981"/>
    </row>
    <row r="3982" spans="20:25" x14ac:dyDescent="0.25">
      <c r="T3982"/>
      <c r="U3982"/>
      <c r="V3982"/>
      <c r="W3982"/>
      <c r="X3982"/>
      <c r="Y3982"/>
    </row>
    <row r="3983" spans="20:25" x14ac:dyDescent="0.25">
      <c r="T3983"/>
      <c r="U3983"/>
      <c r="V3983"/>
      <c r="W3983"/>
      <c r="X3983"/>
      <c r="Y3983"/>
    </row>
    <row r="3984" spans="20:25" x14ac:dyDescent="0.25">
      <c r="T3984"/>
      <c r="U3984"/>
      <c r="V3984"/>
      <c r="W3984"/>
      <c r="X3984"/>
      <c r="Y3984"/>
    </row>
    <row r="3985" spans="20:25" x14ac:dyDescent="0.25">
      <c r="T3985"/>
      <c r="U3985"/>
      <c r="V3985"/>
      <c r="W3985"/>
      <c r="X3985"/>
      <c r="Y3985"/>
    </row>
    <row r="3986" spans="20:25" x14ac:dyDescent="0.25">
      <c r="T3986"/>
      <c r="U3986"/>
      <c r="V3986"/>
      <c r="W3986"/>
      <c r="X3986"/>
      <c r="Y3986"/>
    </row>
    <row r="3987" spans="20:25" x14ac:dyDescent="0.25">
      <c r="T3987"/>
      <c r="U3987"/>
      <c r="V3987"/>
      <c r="W3987"/>
      <c r="X3987"/>
      <c r="Y3987"/>
    </row>
    <row r="3988" spans="20:25" x14ac:dyDescent="0.25">
      <c r="T3988"/>
      <c r="U3988"/>
      <c r="V3988"/>
      <c r="W3988"/>
      <c r="X3988"/>
      <c r="Y3988"/>
    </row>
    <row r="3989" spans="20:25" x14ac:dyDescent="0.25">
      <c r="T3989"/>
      <c r="U3989"/>
      <c r="V3989"/>
      <c r="W3989"/>
      <c r="X3989"/>
      <c r="Y3989"/>
    </row>
    <row r="3990" spans="20:25" x14ac:dyDescent="0.25">
      <c r="T3990"/>
      <c r="U3990"/>
      <c r="V3990"/>
      <c r="W3990"/>
      <c r="X3990"/>
      <c r="Y3990"/>
    </row>
    <row r="3991" spans="20:25" x14ac:dyDescent="0.25">
      <c r="T3991"/>
      <c r="U3991"/>
      <c r="V3991"/>
      <c r="W3991"/>
      <c r="X3991"/>
      <c r="Y3991"/>
    </row>
    <row r="3992" spans="20:25" x14ac:dyDescent="0.25">
      <c r="T3992"/>
      <c r="U3992"/>
      <c r="V3992"/>
      <c r="W3992"/>
      <c r="X3992"/>
      <c r="Y3992"/>
    </row>
    <row r="3993" spans="20:25" x14ac:dyDescent="0.25">
      <c r="T3993"/>
      <c r="U3993"/>
      <c r="V3993"/>
      <c r="W3993"/>
      <c r="X3993"/>
      <c r="Y3993"/>
    </row>
    <row r="3994" spans="20:25" x14ac:dyDescent="0.25">
      <c r="T3994"/>
      <c r="U3994"/>
      <c r="V3994"/>
      <c r="W3994"/>
      <c r="X3994"/>
      <c r="Y3994"/>
    </row>
    <row r="3995" spans="20:25" x14ac:dyDescent="0.25">
      <c r="T3995"/>
      <c r="U3995"/>
      <c r="V3995"/>
      <c r="W3995"/>
      <c r="X3995"/>
      <c r="Y3995"/>
    </row>
    <row r="3996" spans="20:25" x14ac:dyDescent="0.25">
      <c r="T3996"/>
      <c r="U3996"/>
      <c r="V3996"/>
      <c r="W3996"/>
      <c r="X3996"/>
      <c r="Y3996"/>
    </row>
    <row r="3997" spans="20:25" x14ac:dyDescent="0.25">
      <c r="T3997"/>
      <c r="U3997"/>
      <c r="V3997"/>
      <c r="W3997"/>
      <c r="X3997"/>
      <c r="Y3997"/>
    </row>
    <row r="3998" spans="20:25" x14ac:dyDescent="0.25">
      <c r="T3998"/>
      <c r="U3998"/>
      <c r="V3998"/>
      <c r="W3998"/>
      <c r="X3998"/>
      <c r="Y3998"/>
    </row>
    <row r="3999" spans="20:25" x14ac:dyDescent="0.25">
      <c r="T3999"/>
      <c r="U3999"/>
      <c r="V3999"/>
      <c r="W3999"/>
      <c r="X3999"/>
      <c r="Y3999"/>
    </row>
    <row r="4000" spans="20:25" x14ac:dyDescent="0.25">
      <c r="T4000"/>
      <c r="U4000"/>
      <c r="V4000"/>
      <c r="W4000"/>
      <c r="X4000"/>
      <c r="Y4000"/>
    </row>
    <row r="4001" spans="20:25" x14ac:dyDescent="0.25">
      <c r="T4001"/>
      <c r="U4001"/>
      <c r="V4001"/>
      <c r="W4001"/>
      <c r="X4001"/>
      <c r="Y4001"/>
    </row>
    <row r="4002" spans="20:25" x14ac:dyDescent="0.25">
      <c r="T4002"/>
      <c r="U4002"/>
      <c r="V4002"/>
      <c r="W4002"/>
      <c r="X4002"/>
      <c r="Y4002"/>
    </row>
    <row r="4003" spans="20:25" x14ac:dyDescent="0.25">
      <c r="T4003"/>
      <c r="U4003"/>
      <c r="V4003"/>
      <c r="W4003"/>
      <c r="X4003"/>
      <c r="Y4003"/>
    </row>
    <row r="4004" spans="20:25" x14ac:dyDescent="0.25">
      <c r="T4004"/>
      <c r="U4004"/>
      <c r="V4004"/>
      <c r="W4004"/>
      <c r="X4004"/>
      <c r="Y4004"/>
    </row>
    <row r="4005" spans="20:25" x14ac:dyDescent="0.25">
      <c r="T4005"/>
      <c r="U4005"/>
      <c r="V4005"/>
      <c r="W4005"/>
      <c r="X4005"/>
      <c r="Y4005"/>
    </row>
    <row r="4006" spans="20:25" x14ac:dyDescent="0.25">
      <c r="T4006"/>
      <c r="U4006"/>
      <c r="V4006"/>
      <c r="W4006"/>
      <c r="X4006"/>
      <c r="Y4006"/>
    </row>
    <row r="4007" spans="20:25" x14ac:dyDescent="0.25">
      <c r="T4007"/>
      <c r="U4007"/>
      <c r="V4007"/>
      <c r="W4007"/>
      <c r="X4007"/>
      <c r="Y4007"/>
    </row>
    <row r="4008" spans="20:25" x14ac:dyDescent="0.25">
      <c r="T4008"/>
      <c r="U4008"/>
      <c r="V4008"/>
      <c r="W4008"/>
      <c r="X4008"/>
      <c r="Y4008"/>
    </row>
    <row r="4009" spans="20:25" x14ac:dyDescent="0.25">
      <c r="T4009"/>
      <c r="U4009"/>
      <c r="V4009"/>
      <c r="W4009"/>
      <c r="X4009"/>
      <c r="Y4009"/>
    </row>
    <row r="4010" spans="20:25" x14ac:dyDescent="0.25">
      <c r="T4010"/>
      <c r="U4010"/>
      <c r="V4010"/>
      <c r="W4010"/>
      <c r="X4010"/>
      <c r="Y4010"/>
    </row>
    <row r="4011" spans="20:25" x14ac:dyDescent="0.25">
      <c r="T4011"/>
      <c r="U4011"/>
      <c r="V4011"/>
      <c r="W4011"/>
      <c r="X4011"/>
      <c r="Y4011"/>
    </row>
    <row r="4012" spans="20:25" x14ac:dyDescent="0.25">
      <c r="T4012"/>
      <c r="U4012"/>
      <c r="V4012"/>
      <c r="W4012"/>
      <c r="X4012"/>
      <c r="Y4012"/>
    </row>
    <row r="4013" spans="20:25" x14ac:dyDescent="0.25">
      <c r="T4013"/>
      <c r="U4013"/>
      <c r="V4013"/>
      <c r="W4013"/>
      <c r="X4013"/>
      <c r="Y4013"/>
    </row>
    <row r="4014" spans="20:25" x14ac:dyDescent="0.25">
      <c r="T4014"/>
      <c r="U4014"/>
      <c r="V4014"/>
      <c r="W4014"/>
      <c r="X4014"/>
      <c r="Y4014"/>
    </row>
    <row r="4015" spans="20:25" x14ac:dyDescent="0.25">
      <c r="T4015"/>
      <c r="U4015"/>
      <c r="V4015"/>
      <c r="W4015"/>
      <c r="X4015"/>
      <c r="Y4015"/>
    </row>
    <row r="4016" spans="20:25" x14ac:dyDescent="0.25">
      <c r="T4016"/>
      <c r="U4016"/>
      <c r="V4016"/>
      <c r="W4016"/>
      <c r="X4016"/>
      <c r="Y4016"/>
    </row>
    <row r="4017" spans="20:25" x14ac:dyDescent="0.25">
      <c r="T4017"/>
      <c r="U4017"/>
      <c r="V4017"/>
      <c r="W4017"/>
      <c r="X4017"/>
      <c r="Y4017"/>
    </row>
    <row r="4018" spans="20:25" x14ac:dyDescent="0.25">
      <c r="T4018"/>
      <c r="U4018"/>
      <c r="V4018"/>
      <c r="W4018"/>
      <c r="X4018"/>
      <c r="Y4018"/>
    </row>
    <row r="4019" spans="20:25" x14ac:dyDescent="0.25">
      <c r="T4019"/>
      <c r="U4019"/>
      <c r="V4019"/>
      <c r="W4019"/>
      <c r="X4019"/>
      <c r="Y4019"/>
    </row>
    <row r="4020" spans="20:25" x14ac:dyDescent="0.25">
      <c r="T4020"/>
      <c r="U4020"/>
      <c r="V4020"/>
      <c r="W4020"/>
      <c r="X4020"/>
      <c r="Y4020"/>
    </row>
    <row r="4021" spans="20:25" x14ac:dyDescent="0.25">
      <c r="T4021"/>
      <c r="U4021"/>
      <c r="V4021"/>
      <c r="W4021"/>
      <c r="X4021"/>
      <c r="Y4021"/>
    </row>
    <row r="4022" spans="20:25" x14ac:dyDescent="0.25">
      <c r="T4022"/>
      <c r="U4022"/>
      <c r="V4022"/>
      <c r="W4022"/>
      <c r="X4022"/>
      <c r="Y4022"/>
    </row>
    <row r="4023" spans="20:25" x14ac:dyDescent="0.25">
      <c r="T4023"/>
      <c r="U4023"/>
      <c r="V4023"/>
      <c r="W4023"/>
      <c r="X4023"/>
      <c r="Y4023"/>
    </row>
    <row r="4024" spans="20:25" x14ac:dyDescent="0.25">
      <c r="T4024"/>
      <c r="U4024"/>
      <c r="V4024"/>
      <c r="W4024"/>
      <c r="X4024"/>
      <c r="Y4024"/>
    </row>
    <row r="4025" spans="20:25" x14ac:dyDescent="0.25">
      <c r="T4025"/>
      <c r="U4025"/>
      <c r="V4025"/>
      <c r="W4025"/>
      <c r="X4025"/>
      <c r="Y4025"/>
    </row>
    <row r="4026" spans="20:25" x14ac:dyDescent="0.25">
      <c r="T4026"/>
      <c r="U4026"/>
      <c r="V4026"/>
      <c r="W4026"/>
      <c r="X4026"/>
      <c r="Y4026"/>
    </row>
    <row r="4027" spans="20:25" x14ac:dyDescent="0.25">
      <c r="T4027"/>
      <c r="U4027"/>
      <c r="V4027"/>
      <c r="W4027"/>
      <c r="X4027"/>
      <c r="Y4027"/>
    </row>
    <row r="4028" spans="20:25" x14ac:dyDescent="0.25">
      <c r="T4028"/>
      <c r="U4028"/>
      <c r="V4028"/>
      <c r="W4028"/>
      <c r="X4028"/>
      <c r="Y4028"/>
    </row>
    <row r="4029" spans="20:25" x14ac:dyDescent="0.25">
      <c r="T4029"/>
      <c r="U4029"/>
      <c r="V4029"/>
      <c r="W4029"/>
      <c r="X4029"/>
      <c r="Y4029"/>
    </row>
    <row r="4030" spans="20:25" x14ac:dyDescent="0.25">
      <c r="T4030"/>
      <c r="U4030"/>
      <c r="V4030"/>
      <c r="W4030"/>
      <c r="X4030"/>
      <c r="Y4030"/>
    </row>
    <row r="4031" spans="20:25" x14ac:dyDescent="0.25">
      <c r="T4031"/>
      <c r="U4031"/>
      <c r="V4031"/>
      <c r="W4031"/>
      <c r="X4031"/>
      <c r="Y4031"/>
    </row>
    <row r="4032" spans="20:25" x14ac:dyDescent="0.25">
      <c r="T4032"/>
      <c r="U4032"/>
      <c r="V4032"/>
      <c r="W4032"/>
      <c r="X4032"/>
      <c r="Y4032"/>
    </row>
    <row r="4033" spans="20:25" x14ac:dyDescent="0.25">
      <c r="T4033"/>
      <c r="U4033"/>
      <c r="V4033"/>
      <c r="W4033"/>
      <c r="X4033"/>
      <c r="Y4033"/>
    </row>
    <row r="4034" spans="20:25" x14ac:dyDescent="0.25">
      <c r="T4034"/>
      <c r="U4034"/>
      <c r="V4034"/>
      <c r="W4034"/>
      <c r="X4034"/>
      <c r="Y4034"/>
    </row>
    <row r="4035" spans="20:25" x14ac:dyDescent="0.25">
      <c r="T4035"/>
      <c r="U4035"/>
      <c r="V4035"/>
      <c r="W4035"/>
      <c r="X4035"/>
      <c r="Y4035"/>
    </row>
    <row r="4036" spans="20:25" x14ac:dyDescent="0.25">
      <c r="T4036"/>
      <c r="U4036"/>
      <c r="V4036"/>
      <c r="W4036"/>
      <c r="X4036"/>
      <c r="Y4036"/>
    </row>
    <row r="4037" spans="20:25" x14ac:dyDescent="0.25">
      <c r="T4037"/>
      <c r="U4037"/>
      <c r="V4037"/>
      <c r="W4037"/>
      <c r="X4037"/>
      <c r="Y4037"/>
    </row>
    <row r="4038" spans="20:25" x14ac:dyDescent="0.25">
      <c r="T4038"/>
      <c r="U4038"/>
      <c r="V4038"/>
      <c r="W4038"/>
      <c r="X4038"/>
      <c r="Y4038"/>
    </row>
    <row r="4039" spans="20:25" x14ac:dyDescent="0.25">
      <c r="T4039"/>
      <c r="U4039"/>
      <c r="V4039"/>
      <c r="W4039"/>
      <c r="X4039"/>
      <c r="Y4039"/>
    </row>
    <row r="4040" spans="20:25" x14ac:dyDescent="0.25">
      <c r="T4040"/>
      <c r="U4040"/>
      <c r="V4040"/>
      <c r="W4040"/>
      <c r="X4040"/>
      <c r="Y4040"/>
    </row>
    <row r="4041" spans="20:25" x14ac:dyDescent="0.25">
      <c r="T4041"/>
      <c r="U4041"/>
      <c r="V4041"/>
      <c r="W4041"/>
      <c r="X4041"/>
      <c r="Y4041"/>
    </row>
    <row r="4042" spans="20:25" x14ac:dyDescent="0.25">
      <c r="T4042"/>
      <c r="U4042"/>
      <c r="V4042"/>
      <c r="W4042"/>
      <c r="X4042"/>
      <c r="Y4042"/>
    </row>
    <row r="4043" spans="20:25" x14ac:dyDescent="0.25">
      <c r="T4043"/>
      <c r="U4043"/>
      <c r="V4043"/>
      <c r="W4043"/>
      <c r="X4043"/>
      <c r="Y4043"/>
    </row>
    <row r="4044" spans="20:25" x14ac:dyDescent="0.25">
      <c r="T4044"/>
      <c r="U4044"/>
      <c r="V4044"/>
      <c r="W4044"/>
      <c r="X4044"/>
      <c r="Y4044"/>
    </row>
    <row r="4045" spans="20:25" x14ac:dyDescent="0.25">
      <c r="T4045"/>
      <c r="U4045"/>
      <c r="V4045"/>
      <c r="W4045"/>
      <c r="X4045"/>
      <c r="Y4045"/>
    </row>
    <row r="4046" spans="20:25" x14ac:dyDescent="0.25">
      <c r="T4046"/>
      <c r="U4046"/>
      <c r="V4046"/>
      <c r="W4046"/>
      <c r="X4046"/>
      <c r="Y4046"/>
    </row>
    <row r="4047" spans="20:25" x14ac:dyDescent="0.25">
      <c r="T4047"/>
      <c r="U4047"/>
      <c r="V4047"/>
      <c r="W4047"/>
      <c r="X4047"/>
      <c r="Y4047"/>
    </row>
    <row r="4048" spans="20:25" x14ac:dyDescent="0.25">
      <c r="T4048"/>
      <c r="U4048"/>
      <c r="V4048"/>
      <c r="W4048"/>
      <c r="X4048"/>
      <c r="Y4048"/>
    </row>
    <row r="4049" spans="20:25" x14ac:dyDescent="0.25">
      <c r="T4049"/>
      <c r="U4049"/>
      <c r="V4049"/>
      <c r="W4049"/>
      <c r="X4049"/>
      <c r="Y4049"/>
    </row>
    <row r="4050" spans="20:25" x14ac:dyDescent="0.25">
      <c r="T4050"/>
      <c r="U4050"/>
      <c r="V4050"/>
      <c r="W4050"/>
      <c r="X4050"/>
      <c r="Y4050"/>
    </row>
    <row r="4051" spans="20:25" x14ac:dyDescent="0.25">
      <c r="T4051"/>
      <c r="U4051"/>
      <c r="V4051"/>
      <c r="W4051"/>
      <c r="X4051"/>
      <c r="Y4051"/>
    </row>
    <row r="4052" spans="20:25" x14ac:dyDescent="0.25">
      <c r="T4052"/>
      <c r="U4052"/>
      <c r="V4052"/>
      <c r="W4052"/>
      <c r="X4052"/>
      <c r="Y4052"/>
    </row>
    <row r="4053" spans="20:25" x14ac:dyDescent="0.25">
      <c r="T4053"/>
      <c r="U4053"/>
      <c r="V4053"/>
      <c r="W4053"/>
      <c r="X4053"/>
      <c r="Y4053"/>
    </row>
    <row r="4054" spans="20:25" x14ac:dyDescent="0.25">
      <c r="T4054"/>
      <c r="U4054"/>
      <c r="V4054"/>
      <c r="W4054"/>
      <c r="X4054"/>
      <c r="Y4054"/>
    </row>
    <row r="4055" spans="20:25" x14ac:dyDescent="0.25">
      <c r="T4055"/>
      <c r="U4055"/>
      <c r="V4055"/>
      <c r="W4055"/>
      <c r="X4055"/>
      <c r="Y4055"/>
    </row>
    <row r="4056" spans="20:25" x14ac:dyDescent="0.25">
      <c r="T4056"/>
      <c r="U4056"/>
      <c r="V4056"/>
      <c r="W4056"/>
      <c r="X4056"/>
      <c r="Y4056"/>
    </row>
    <row r="4057" spans="20:25" x14ac:dyDescent="0.25">
      <c r="T4057"/>
      <c r="U4057"/>
      <c r="V4057"/>
      <c r="W4057"/>
      <c r="X4057"/>
      <c r="Y4057"/>
    </row>
    <row r="4058" spans="20:25" x14ac:dyDescent="0.25">
      <c r="T4058"/>
      <c r="U4058"/>
      <c r="V4058"/>
      <c r="W4058"/>
      <c r="X4058"/>
      <c r="Y4058"/>
    </row>
    <row r="4059" spans="20:25" x14ac:dyDescent="0.25">
      <c r="T4059"/>
      <c r="U4059"/>
      <c r="V4059"/>
      <c r="W4059"/>
      <c r="X4059"/>
      <c r="Y4059"/>
    </row>
    <row r="4060" spans="20:25" x14ac:dyDescent="0.25">
      <c r="T4060"/>
      <c r="U4060"/>
      <c r="V4060"/>
      <c r="W4060"/>
      <c r="X4060"/>
      <c r="Y4060"/>
    </row>
    <row r="4061" spans="20:25" x14ac:dyDescent="0.25">
      <c r="T4061"/>
      <c r="U4061"/>
      <c r="V4061"/>
      <c r="W4061"/>
      <c r="X4061"/>
      <c r="Y4061"/>
    </row>
    <row r="4062" spans="20:25" x14ac:dyDescent="0.25">
      <c r="T4062"/>
      <c r="U4062"/>
      <c r="V4062"/>
      <c r="W4062"/>
      <c r="X4062"/>
      <c r="Y4062"/>
    </row>
    <row r="4063" spans="20:25" x14ac:dyDescent="0.25">
      <c r="T4063"/>
      <c r="U4063"/>
      <c r="V4063"/>
      <c r="W4063"/>
      <c r="X4063"/>
      <c r="Y4063"/>
    </row>
    <row r="4064" spans="20:25" x14ac:dyDescent="0.25">
      <c r="T4064"/>
      <c r="U4064"/>
      <c r="V4064"/>
      <c r="W4064"/>
      <c r="X4064"/>
      <c r="Y4064"/>
    </row>
    <row r="4065" spans="20:25" x14ac:dyDescent="0.25">
      <c r="T4065"/>
      <c r="U4065"/>
      <c r="V4065"/>
      <c r="W4065"/>
      <c r="X4065"/>
      <c r="Y4065"/>
    </row>
    <row r="4066" spans="20:25" x14ac:dyDescent="0.25">
      <c r="T4066"/>
      <c r="U4066"/>
      <c r="V4066"/>
      <c r="W4066"/>
      <c r="X4066"/>
      <c r="Y4066"/>
    </row>
    <row r="4067" spans="20:25" x14ac:dyDescent="0.25">
      <c r="T4067"/>
      <c r="U4067"/>
      <c r="V4067"/>
      <c r="W4067"/>
      <c r="X4067"/>
      <c r="Y4067"/>
    </row>
    <row r="4068" spans="20:25" x14ac:dyDescent="0.25">
      <c r="T4068"/>
      <c r="U4068"/>
      <c r="V4068"/>
      <c r="W4068"/>
      <c r="X4068"/>
      <c r="Y4068"/>
    </row>
    <row r="4069" spans="20:25" x14ac:dyDescent="0.25">
      <c r="T4069"/>
      <c r="U4069"/>
      <c r="V4069"/>
      <c r="W4069"/>
      <c r="X4069"/>
      <c r="Y4069"/>
    </row>
    <row r="4070" spans="20:25" x14ac:dyDescent="0.25">
      <c r="T4070"/>
      <c r="U4070"/>
      <c r="V4070"/>
      <c r="W4070"/>
      <c r="X4070"/>
      <c r="Y4070"/>
    </row>
    <row r="4071" spans="20:25" x14ac:dyDescent="0.25">
      <c r="T4071"/>
      <c r="U4071"/>
      <c r="V4071"/>
      <c r="W4071"/>
      <c r="X4071"/>
      <c r="Y4071"/>
    </row>
    <row r="4072" spans="20:25" x14ac:dyDescent="0.25">
      <c r="T4072"/>
      <c r="U4072"/>
      <c r="V4072"/>
      <c r="W4072"/>
      <c r="X4072"/>
      <c r="Y4072"/>
    </row>
    <row r="4073" spans="20:25" x14ac:dyDescent="0.25">
      <c r="T4073"/>
      <c r="U4073"/>
      <c r="V4073"/>
      <c r="W4073"/>
      <c r="X4073"/>
      <c r="Y4073"/>
    </row>
    <row r="4074" spans="20:25" x14ac:dyDescent="0.25">
      <c r="T4074"/>
      <c r="U4074"/>
      <c r="V4074"/>
      <c r="W4074"/>
      <c r="X4074"/>
      <c r="Y4074"/>
    </row>
    <row r="4075" spans="20:25" x14ac:dyDescent="0.25">
      <c r="T4075"/>
      <c r="U4075"/>
      <c r="V4075"/>
      <c r="W4075"/>
      <c r="X4075"/>
      <c r="Y4075"/>
    </row>
    <row r="4076" spans="20:25" x14ac:dyDescent="0.25">
      <c r="T4076"/>
      <c r="U4076"/>
      <c r="V4076"/>
      <c r="W4076"/>
      <c r="X4076"/>
      <c r="Y4076"/>
    </row>
    <row r="4077" spans="20:25" x14ac:dyDescent="0.25">
      <c r="T4077"/>
      <c r="U4077"/>
      <c r="V4077"/>
      <c r="W4077"/>
      <c r="X4077"/>
      <c r="Y4077"/>
    </row>
    <row r="4078" spans="20:25" x14ac:dyDescent="0.25">
      <c r="T4078"/>
      <c r="U4078"/>
      <c r="V4078"/>
      <c r="W4078"/>
      <c r="X4078"/>
      <c r="Y4078"/>
    </row>
    <row r="4079" spans="20:25" x14ac:dyDescent="0.25">
      <c r="T4079"/>
      <c r="U4079"/>
      <c r="V4079"/>
      <c r="W4079"/>
      <c r="X4079"/>
      <c r="Y4079"/>
    </row>
    <row r="4080" spans="20:25" x14ac:dyDescent="0.25">
      <c r="T4080"/>
      <c r="U4080"/>
      <c r="V4080"/>
      <c r="W4080"/>
      <c r="X4080"/>
      <c r="Y4080"/>
    </row>
    <row r="4081" spans="20:25" x14ac:dyDescent="0.25">
      <c r="T4081"/>
      <c r="U4081"/>
      <c r="V4081"/>
      <c r="W4081"/>
      <c r="X4081"/>
      <c r="Y4081"/>
    </row>
    <row r="4082" spans="20:25" x14ac:dyDescent="0.25">
      <c r="T4082"/>
      <c r="U4082"/>
      <c r="V4082"/>
      <c r="W4082"/>
      <c r="X4082"/>
      <c r="Y4082"/>
    </row>
    <row r="4083" spans="20:25" x14ac:dyDescent="0.25">
      <c r="T4083"/>
      <c r="U4083"/>
      <c r="V4083"/>
      <c r="W4083"/>
      <c r="X4083"/>
      <c r="Y4083"/>
    </row>
    <row r="4084" spans="20:25" x14ac:dyDescent="0.25">
      <c r="T4084"/>
      <c r="U4084"/>
      <c r="V4084"/>
      <c r="W4084"/>
      <c r="X4084"/>
      <c r="Y4084"/>
    </row>
    <row r="4085" spans="20:25" x14ac:dyDescent="0.25">
      <c r="T4085"/>
      <c r="U4085"/>
      <c r="V4085"/>
      <c r="W4085"/>
      <c r="X4085"/>
      <c r="Y4085"/>
    </row>
    <row r="4086" spans="20:25" x14ac:dyDescent="0.25">
      <c r="T4086"/>
      <c r="U4086"/>
      <c r="V4086"/>
      <c r="W4086"/>
      <c r="X4086"/>
      <c r="Y4086"/>
    </row>
    <row r="4087" spans="20:25" x14ac:dyDescent="0.25">
      <c r="T4087"/>
      <c r="U4087"/>
      <c r="V4087"/>
      <c r="W4087"/>
      <c r="X4087"/>
      <c r="Y4087"/>
    </row>
    <row r="4088" spans="20:25" x14ac:dyDescent="0.25">
      <c r="T4088"/>
      <c r="U4088"/>
      <c r="V4088"/>
      <c r="W4088"/>
      <c r="X4088"/>
      <c r="Y4088"/>
    </row>
    <row r="4089" spans="20:25" x14ac:dyDescent="0.25">
      <c r="T4089"/>
      <c r="U4089"/>
      <c r="V4089"/>
      <c r="W4089"/>
      <c r="X4089"/>
      <c r="Y4089"/>
    </row>
    <row r="4090" spans="20:25" x14ac:dyDescent="0.25">
      <c r="T4090"/>
      <c r="U4090"/>
      <c r="V4090"/>
      <c r="W4090"/>
      <c r="X4090"/>
      <c r="Y4090"/>
    </row>
    <row r="4091" spans="20:25" x14ac:dyDescent="0.25">
      <c r="T4091"/>
      <c r="U4091"/>
      <c r="V4091"/>
      <c r="W4091"/>
      <c r="X4091"/>
      <c r="Y4091"/>
    </row>
    <row r="4092" spans="20:25" x14ac:dyDescent="0.25">
      <c r="T4092"/>
      <c r="U4092"/>
      <c r="V4092"/>
      <c r="W4092"/>
      <c r="X4092"/>
      <c r="Y4092"/>
    </row>
    <row r="4093" spans="20:25" x14ac:dyDescent="0.25">
      <c r="T4093"/>
      <c r="U4093"/>
      <c r="V4093"/>
      <c r="W4093"/>
      <c r="X4093"/>
      <c r="Y4093"/>
    </row>
    <row r="4094" spans="20:25" x14ac:dyDescent="0.25">
      <c r="T4094"/>
      <c r="U4094"/>
      <c r="V4094"/>
      <c r="W4094"/>
      <c r="X4094"/>
      <c r="Y4094"/>
    </row>
    <row r="4095" spans="20:25" x14ac:dyDescent="0.25">
      <c r="T4095"/>
      <c r="U4095"/>
      <c r="V4095"/>
      <c r="W4095"/>
      <c r="X4095"/>
      <c r="Y4095"/>
    </row>
    <row r="4096" spans="20:25" x14ac:dyDescent="0.25">
      <c r="T4096"/>
      <c r="U4096"/>
      <c r="V4096"/>
      <c r="W4096"/>
      <c r="X4096"/>
      <c r="Y4096"/>
    </row>
    <row r="4097" spans="20:25" x14ac:dyDescent="0.25">
      <c r="T4097"/>
      <c r="U4097"/>
      <c r="V4097"/>
      <c r="W4097"/>
      <c r="X4097"/>
      <c r="Y4097"/>
    </row>
    <row r="4098" spans="20:25" x14ac:dyDescent="0.25">
      <c r="T4098"/>
      <c r="U4098"/>
      <c r="V4098"/>
      <c r="W4098"/>
      <c r="X4098"/>
      <c r="Y4098"/>
    </row>
    <row r="4099" spans="20:25" x14ac:dyDescent="0.25">
      <c r="T4099"/>
      <c r="U4099"/>
      <c r="V4099"/>
      <c r="W4099"/>
      <c r="X4099"/>
      <c r="Y4099"/>
    </row>
    <row r="4100" spans="20:25" x14ac:dyDescent="0.25">
      <c r="T4100"/>
      <c r="U4100"/>
      <c r="V4100"/>
      <c r="W4100"/>
      <c r="X4100"/>
      <c r="Y4100"/>
    </row>
    <row r="4101" spans="20:25" x14ac:dyDescent="0.25">
      <c r="T4101"/>
      <c r="U4101"/>
      <c r="V4101"/>
      <c r="W4101"/>
      <c r="X4101"/>
      <c r="Y4101"/>
    </row>
    <row r="4102" spans="20:25" x14ac:dyDescent="0.25">
      <c r="T4102"/>
      <c r="U4102"/>
      <c r="V4102"/>
      <c r="W4102"/>
      <c r="X4102"/>
      <c r="Y4102"/>
    </row>
    <row r="4103" spans="20:25" x14ac:dyDescent="0.25">
      <c r="T4103"/>
      <c r="U4103"/>
      <c r="V4103"/>
      <c r="W4103"/>
      <c r="X4103"/>
      <c r="Y4103"/>
    </row>
    <row r="4104" spans="20:25" x14ac:dyDescent="0.25">
      <c r="T4104"/>
      <c r="U4104"/>
      <c r="V4104"/>
      <c r="W4104"/>
      <c r="X4104"/>
      <c r="Y4104"/>
    </row>
    <row r="4105" spans="20:25" x14ac:dyDescent="0.25">
      <c r="T4105"/>
      <c r="U4105"/>
      <c r="V4105"/>
      <c r="W4105"/>
      <c r="X4105"/>
      <c r="Y4105"/>
    </row>
    <row r="4106" spans="20:25" x14ac:dyDescent="0.25">
      <c r="T4106"/>
      <c r="U4106"/>
      <c r="V4106"/>
      <c r="W4106"/>
      <c r="X4106"/>
      <c r="Y4106"/>
    </row>
    <row r="4107" spans="20:25" x14ac:dyDescent="0.25">
      <c r="T4107"/>
      <c r="U4107"/>
      <c r="V4107"/>
      <c r="W4107"/>
      <c r="X4107"/>
      <c r="Y4107"/>
    </row>
    <row r="4108" spans="20:25" x14ac:dyDescent="0.25">
      <c r="T4108"/>
      <c r="U4108"/>
      <c r="V4108"/>
      <c r="W4108"/>
      <c r="X4108"/>
      <c r="Y4108"/>
    </row>
    <row r="4109" spans="20:25" x14ac:dyDescent="0.25">
      <c r="T4109"/>
      <c r="U4109"/>
      <c r="V4109"/>
      <c r="W4109"/>
      <c r="X4109"/>
      <c r="Y4109"/>
    </row>
    <row r="4110" spans="20:25" x14ac:dyDescent="0.25">
      <c r="T4110"/>
      <c r="U4110"/>
      <c r="V4110"/>
      <c r="W4110"/>
      <c r="X4110"/>
      <c r="Y4110"/>
    </row>
    <row r="4111" spans="20:25" x14ac:dyDescent="0.25">
      <c r="T4111"/>
      <c r="U4111"/>
      <c r="V4111"/>
      <c r="W4111"/>
      <c r="X4111"/>
      <c r="Y4111"/>
    </row>
    <row r="4112" spans="20:25" x14ac:dyDescent="0.25">
      <c r="T4112"/>
      <c r="U4112"/>
      <c r="V4112"/>
      <c r="W4112"/>
      <c r="X4112"/>
      <c r="Y4112"/>
    </row>
    <row r="4113" spans="20:25" x14ac:dyDescent="0.25">
      <c r="T4113"/>
      <c r="U4113"/>
      <c r="V4113"/>
      <c r="W4113"/>
      <c r="X4113"/>
      <c r="Y4113"/>
    </row>
    <row r="4114" spans="20:25" x14ac:dyDescent="0.25">
      <c r="T4114"/>
      <c r="U4114"/>
      <c r="V4114"/>
      <c r="W4114"/>
      <c r="X4114"/>
      <c r="Y4114"/>
    </row>
    <row r="4115" spans="20:25" x14ac:dyDescent="0.25">
      <c r="T4115"/>
      <c r="U4115"/>
      <c r="V4115"/>
      <c r="W4115"/>
      <c r="X4115"/>
      <c r="Y4115"/>
    </row>
    <row r="4116" spans="20:25" x14ac:dyDescent="0.25">
      <c r="T4116"/>
      <c r="U4116"/>
      <c r="V4116"/>
      <c r="W4116"/>
      <c r="X4116"/>
      <c r="Y4116"/>
    </row>
    <row r="4117" spans="20:25" x14ac:dyDescent="0.25">
      <c r="T4117"/>
      <c r="U4117"/>
      <c r="V4117"/>
      <c r="W4117"/>
      <c r="X4117"/>
      <c r="Y4117"/>
    </row>
    <row r="4118" spans="20:25" x14ac:dyDescent="0.25">
      <c r="T4118"/>
      <c r="U4118"/>
      <c r="V4118"/>
      <c r="W4118"/>
      <c r="X4118"/>
      <c r="Y4118"/>
    </row>
    <row r="4119" spans="20:25" x14ac:dyDescent="0.25">
      <c r="T4119"/>
      <c r="U4119"/>
      <c r="V4119"/>
      <c r="W4119"/>
      <c r="X4119"/>
      <c r="Y4119"/>
    </row>
    <row r="4120" spans="20:25" x14ac:dyDescent="0.25">
      <c r="T4120"/>
      <c r="U4120"/>
      <c r="V4120"/>
      <c r="W4120"/>
      <c r="X4120"/>
      <c r="Y4120"/>
    </row>
    <row r="4121" spans="20:25" x14ac:dyDescent="0.25">
      <c r="T4121"/>
      <c r="U4121"/>
      <c r="V4121"/>
      <c r="W4121"/>
      <c r="X4121"/>
      <c r="Y4121"/>
    </row>
    <row r="4122" spans="20:25" x14ac:dyDescent="0.25">
      <c r="T4122"/>
      <c r="U4122"/>
      <c r="V4122"/>
      <c r="W4122"/>
      <c r="X4122"/>
      <c r="Y4122"/>
    </row>
    <row r="4123" spans="20:25" x14ac:dyDescent="0.25">
      <c r="T4123"/>
      <c r="U4123"/>
      <c r="V4123"/>
      <c r="W4123"/>
      <c r="X4123"/>
      <c r="Y4123"/>
    </row>
    <row r="4124" spans="20:25" x14ac:dyDescent="0.25">
      <c r="T4124"/>
      <c r="U4124"/>
      <c r="V4124"/>
      <c r="W4124"/>
      <c r="X4124"/>
      <c r="Y4124"/>
    </row>
    <row r="4125" spans="20:25" x14ac:dyDescent="0.25">
      <c r="T4125"/>
      <c r="U4125"/>
      <c r="V4125"/>
      <c r="W4125"/>
      <c r="X4125"/>
      <c r="Y4125"/>
    </row>
    <row r="4126" spans="20:25" x14ac:dyDescent="0.25">
      <c r="T4126"/>
      <c r="U4126"/>
      <c r="V4126"/>
      <c r="W4126"/>
      <c r="X4126"/>
      <c r="Y4126"/>
    </row>
    <row r="4127" spans="20:25" x14ac:dyDescent="0.25">
      <c r="T4127"/>
      <c r="U4127"/>
      <c r="V4127"/>
      <c r="W4127"/>
      <c r="X4127"/>
      <c r="Y4127"/>
    </row>
    <row r="4128" spans="20:25" x14ac:dyDescent="0.25">
      <c r="T4128"/>
      <c r="U4128"/>
      <c r="V4128"/>
      <c r="W4128"/>
      <c r="X4128"/>
      <c r="Y4128"/>
    </row>
    <row r="4129" spans="20:25" x14ac:dyDescent="0.25">
      <c r="T4129"/>
      <c r="U4129"/>
      <c r="V4129"/>
      <c r="W4129"/>
      <c r="X4129"/>
      <c r="Y4129"/>
    </row>
    <row r="4130" spans="20:25" x14ac:dyDescent="0.25">
      <c r="T4130"/>
      <c r="U4130"/>
      <c r="V4130"/>
      <c r="W4130"/>
      <c r="X4130"/>
      <c r="Y4130"/>
    </row>
    <row r="4131" spans="20:25" x14ac:dyDescent="0.25">
      <c r="T4131"/>
      <c r="U4131"/>
      <c r="V4131"/>
      <c r="W4131"/>
      <c r="X4131"/>
      <c r="Y4131"/>
    </row>
    <row r="4132" spans="20:25" x14ac:dyDescent="0.25">
      <c r="T4132"/>
      <c r="U4132"/>
      <c r="V4132"/>
      <c r="W4132"/>
      <c r="X4132"/>
      <c r="Y4132"/>
    </row>
    <row r="4133" spans="20:25" x14ac:dyDescent="0.25">
      <c r="T4133"/>
      <c r="U4133"/>
      <c r="V4133"/>
      <c r="W4133"/>
      <c r="X4133"/>
      <c r="Y4133"/>
    </row>
    <row r="4134" spans="20:25" x14ac:dyDescent="0.25">
      <c r="T4134"/>
      <c r="U4134"/>
      <c r="V4134"/>
      <c r="W4134"/>
      <c r="X4134"/>
      <c r="Y4134"/>
    </row>
    <row r="4135" spans="20:25" x14ac:dyDescent="0.25">
      <c r="T4135"/>
      <c r="U4135"/>
      <c r="V4135"/>
      <c r="W4135"/>
      <c r="X4135"/>
      <c r="Y4135"/>
    </row>
    <row r="4136" spans="20:25" x14ac:dyDescent="0.25">
      <c r="T4136"/>
      <c r="U4136"/>
      <c r="V4136"/>
      <c r="W4136"/>
      <c r="X4136"/>
      <c r="Y4136"/>
    </row>
    <row r="4137" spans="20:25" x14ac:dyDescent="0.25">
      <c r="T4137"/>
      <c r="U4137"/>
      <c r="V4137"/>
      <c r="W4137"/>
      <c r="X4137"/>
      <c r="Y4137"/>
    </row>
    <row r="4138" spans="20:25" x14ac:dyDescent="0.25">
      <c r="T4138"/>
      <c r="U4138"/>
      <c r="V4138"/>
      <c r="W4138"/>
      <c r="X4138"/>
      <c r="Y4138"/>
    </row>
    <row r="4139" spans="20:25" x14ac:dyDescent="0.25">
      <c r="T4139"/>
      <c r="U4139"/>
      <c r="V4139"/>
      <c r="W4139"/>
      <c r="X4139"/>
      <c r="Y4139"/>
    </row>
    <row r="4140" spans="20:25" x14ac:dyDescent="0.25">
      <c r="T4140"/>
      <c r="U4140"/>
      <c r="V4140"/>
      <c r="W4140"/>
      <c r="X4140"/>
      <c r="Y4140"/>
    </row>
    <row r="4141" spans="20:25" x14ac:dyDescent="0.25">
      <c r="T4141"/>
      <c r="U4141"/>
      <c r="V4141"/>
      <c r="W4141"/>
      <c r="X4141"/>
      <c r="Y4141"/>
    </row>
    <row r="4142" spans="20:25" x14ac:dyDescent="0.25">
      <c r="T4142"/>
      <c r="U4142"/>
      <c r="V4142"/>
      <c r="W4142"/>
      <c r="X4142"/>
      <c r="Y4142"/>
    </row>
    <row r="4143" spans="20:25" x14ac:dyDescent="0.25">
      <c r="T4143"/>
      <c r="U4143"/>
      <c r="V4143"/>
      <c r="W4143"/>
      <c r="X4143"/>
      <c r="Y4143"/>
    </row>
    <row r="4144" spans="20:25" x14ac:dyDescent="0.25">
      <c r="T4144"/>
      <c r="U4144"/>
      <c r="V4144"/>
      <c r="W4144"/>
      <c r="X4144"/>
      <c r="Y4144"/>
    </row>
    <row r="4145" spans="20:25" x14ac:dyDescent="0.25">
      <c r="T4145"/>
      <c r="U4145"/>
      <c r="V4145"/>
      <c r="W4145"/>
      <c r="X4145"/>
      <c r="Y4145"/>
    </row>
    <row r="4146" spans="20:25" x14ac:dyDescent="0.25">
      <c r="T4146"/>
      <c r="U4146"/>
      <c r="V4146"/>
      <c r="W4146"/>
      <c r="X4146"/>
      <c r="Y4146"/>
    </row>
    <row r="4147" spans="20:25" x14ac:dyDescent="0.25">
      <c r="T4147"/>
      <c r="U4147"/>
      <c r="V4147"/>
      <c r="W4147"/>
      <c r="X4147"/>
      <c r="Y4147"/>
    </row>
    <row r="4148" spans="20:25" x14ac:dyDescent="0.25">
      <c r="T4148"/>
      <c r="U4148"/>
      <c r="V4148"/>
      <c r="W4148"/>
      <c r="X4148"/>
      <c r="Y4148"/>
    </row>
    <row r="4149" spans="20:25" x14ac:dyDescent="0.25">
      <c r="T4149"/>
      <c r="U4149"/>
      <c r="V4149"/>
      <c r="W4149"/>
      <c r="X4149"/>
      <c r="Y4149"/>
    </row>
    <row r="4150" spans="20:25" x14ac:dyDescent="0.25">
      <c r="T4150"/>
      <c r="U4150"/>
      <c r="V4150"/>
      <c r="W4150"/>
      <c r="X4150"/>
      <c r="Y4150"/>
    </row>
    <row r="4151" spans="20:25" x14ac:dyDescent="0.25">
      <c r="T4151"/>
      <c r="U4151"/>
      <c r="V4151"/>
      <c r="W4151"/>
      <c r="X4151"/>
      <c r="Y4151"/>
    </row>
    <row r="4152" spans="20:25" x14ac:dyDescent="0.25">
      <c r="T4152"/>
      <c r="U4152"/>
      <c r="V4152"/>
      <c r="W4152"/>
      <c r="X4152"/>
      <c r="Y4152"/>
    </row>
    <row r="4153" spans="20:25" x14ac:dyDescent="0.25">
      <c r="T4153"/>
      <c r="U4153"/>
      <c r="V4153"/>
      <c r="W4153"/>
      <c r="X4153"/>
      <c r="Y4153"/>
    </row>
    <row r="4154" spans="20:25" x14ac:dyDescent="0.25">
      <c r="T4154"/>
      <c r="U4154"/>
      <c r="V4154"/>
      <c r="W4154"/>
      <c r="X4154"/>
      <c r="Y4154"/>
    </row>
    <row r="4155" spans="20:25" x14ac:dyDescent="0.25">
      <c r="T4155"/>
      <c r="U4155"/>
      <c r="V4155"/>
      <c r="W4155"/>
      <c r="X4155"/>
      <c r="Y4155"/>
    </row>
    <row r="4156" spans="20:25" x14ac:dyDescent="0.25">
      <c r="T4156"/>
      <c r="U4156"/>
      <c r="V4156"/>
      <c r="W4156"/>
      <c r="X4156"/>
      <c r="Y4156"/>
    </row>
    <row r="4157" spans="20:25" x14ac:dyDescent="0.25">
      <c r="T4157"/>
      <c r="U4157"/>
      <c r="V4157"/>
      <c r="W4157"/>
      <c r="X4157"/>
      <c r="Y4157"/>
    </row>
    <row r="4158" spans="20:25" x14ac:dyDescent="0.25">
      <c r="T4158"/>
      <c r="U4158"/>
      <c r="V4158"/>
      <c r="W4158"/>
      <c r="X4158"/>
      <c r="Y4158"/>
    </row>
    <row r="4159" spans="20:25" x14ac:dyDescent="0.25">
      <c r="T4159"/>
      <c r="U4159"/>
      <c r="V4159"/>
      <c r="W4159"/>
      <c r="X4159"/>
      <c r="Y4159"/>
    </row>
    <row r="4160" spans="20:25" x14ac:dyDescent="0.25">
      <c r="T4160"/>
      <c r="U4160"/>
      <c r="V4160"/>
      <c r="W4160"/>
      <c r="X4160"/>
      <c r="Y4160"/>
    </row>
    <row r="4161" spans="20:25" x14ac:dyDescent="0.25">
      <c r="T4161"/>
      <c r="U4161"/>
      <c r="V4161"/>
      <c r="W4161"/>
      <c r="X4161"/>
      <c r="Y4161"/>
    </row>
    <row r="4162" spans="20:25" x14ac:dyDescent="0.25">
      <c r="T4162"/>
      <c r="U4162"/>
      <c r="V4162"/>
      <c r="W4162"/>
      <c r="X4162"/>
      <c r="Y4162"/>
    </row>
    <row r="4163" spans="20:25" x14ac:dyDescent="0.25">
      <c r="T4163"/>
      <c r="U4163"/>
      <c r="V4163"/>
      <c r="W4163"/>
      <c r="X4163"/>
      <c r="Y4163"/>
    </row>
    <row r="4164" spans="20:25" x14ac:dyDescent="0.25">
      <c r="T4164"/>
      <c r="U4164"/>
      <c r="V4164"/>
      <c r="W4164"/>
      <c r="X4164"/>
      <c r="Y4164"/>
    </row>
    <row r="4165" spans="20:25" x14ac:dyDescent="0.25">
      <c r="T4165"/>
      <c r="U4165"/>
      <c r="V4165"/>
      <c r="W4165"/>
      <c r="X4165"/>
      <c r="Y4165"/>
    </row>
    <row r="4166" spans="20:25" x14ac:dyDescent="0.25">
      <c r="T4166"/>
      <c r="U4166"/>
      <c r="V4166"/>
      <c r="W4166"/>
      <c r="X4166"/>
      <c r="Y4166"/>
    </row>
    <row r="4167" spans="20:25" x14ac:dyDescent="0.25">
      <c r="T4167"/>
      <c r="U4167"/>
      <c r="V4167"/>
      <c r="W4167"/>
      <c r="X4167"/>
      <c r="Y4167"/>
    </row>
    <row r="4168" spans="20:25" x14ac:dyDescent="0.25">
      <c r="T4168"/>
      <c r="U4168"/>
      <c r="V4168"/>
      <c r="W4168"/>
      <c r="X4168"/>
      <c r="Y4168"/>
    </row>
    <row r="4169" spans="20:25" x14ac:dyDescent="0.25">
      <c r="T4169"/>
      <c r="U4169"/>
      <c r="V4169"/>
      <c r="W4169"/>
      <c r="X4169"/>
      <c r="Y4169"/>
    </row>
    <row r="4170" spans="20:25" x14ac:dyDescent="0.25">
      <c r="T4170"/>
      <c r="U4170"/>
      <c r="V4170"/>
      <c r="W4170"/>
      <c r="X4170"/>
      <c r="Y4170"/>
    </row>
    <row r="4171" spans="20:25" x14ac:dyDescent="0.25">
      <c r="T4171"/>
      <c r="U4171"/>
      <c r="V4171"/>
      <c r="W4171"/>
      <c r="X4171"/>
      <c r="Y4171"/>
    </row>
    <row r="4172" spans="20:25" x14ac:dyDescent="0.25">
      <c r="T4172"/>
      <c r="U4172"/>
      <c r="V4172"/>
      <c r="W4172"/>
      <c r="X4172"/>
      <c r="Y4172"/>
    </row>
    <row r="4173" spans="20:25" x14ac:dyDescent="0.25">
      <c r="T4173"/>
      <c r="U4173"/>
      <c r="V4173"/>
      <c r="W4173"/>
      <c r="X4173"/>
      <c r="Y4173"/>
    </row>
    <row r="4174" spans="20:25" x14ac:dyDescent="0.25">
      <c r="T4174"/>
      <c r="U4174"/>
      <c r="V4174"/>
      <c r="W4174"/>
      <c r="X4174"/>
      <c r="Y4174"/>
    </row>
    <row r="4175" spans="20:25" x14ac:dyDescent="0.25">
      <c r="T4175"/>
      <c r="U4175"/>
      <c r="V4175"/>
      <c r="W4175"/>
      <c r="X4175"/>
      <c r="Y4175"/>
    </row>
    <row r="4176" spans="20:25" x14ac:dyDescent="0.25">
      <c r="T4176"/>
      <c r="U4176"/>
      <c r="V4176"/>
      <c r="W4176"/>
      <c r="X4176"/>
      <c r="Y4176"/>
    </row>
    <row r="4177" spans="20:25" x14ac:dyDescent="0.25">
      <c r="T4177"/>
      <c r="U4177"/>
      <c r="V4177"/>
      <c r="W4177"/>
      <c r="X4177"/>
      <c r="Y4177"/>
    </row>
    <row r="4178" spans="20:25" x14ac:dyDescent="0.25">
      <c r="T4178"/>
      <c r="U4178"/>
      <c r="V4178"/>
      <c r="W4178"/>
      <c r="X4178"/>
      <c r="Y4178"/>
    </row>
    <row r="4179" spans="20:25" x14ac:dyDescent="0.25">
      <c r="T4179"/>
      <c r="U4179"/>
      <c r="V4179"/>
      <c r="W4179"/>
      <c r="X4179"/>
      <c r="Y4179"/>
    </row>
    <row r="4180" spans="20:25" x14ac:dyDescent="0.25">
      <c r="T4180"/>
      <c r="U4180"/>
      <c r="V4180"/>
      <c r="W4180"/>
      <c r="X4180"/>
      <c r="Y4180"/>
    </row>
    <row r="4181" spans="20:25" x14ac:dyDescent="0.25">
      <c r="T4181"/>
      <c r="U4181"/>
      <c r="V4181"/>
      <c r="W4181"/>
      <c r="X4181"/>
      <c r="Y4181"/>
    </row>
    <row r="4182" spans="20:25" x14ac:dyDescent="0.25">
      <c r="T4182"/>
      <c r="U4182"/>
      <c r="V4182"/>
      <c r="W4182"/>
      <c r="X4182"/>
      <c r="Y4182"/>
    </row>
    <row r="4183" spans="20:25" x14ac:dyDescent="0.25">
      <c r="T4183"/>
      <c r="U4183"/>
      <c r="V4183"/>
      <c r="W4183"/>
      <c r="X4183"/>
      <c r="Y4183"/>
    </row>
    <row r="4184" spans="20:25" x14ac:dyDescent="0.25">
      <c r="T4184"/>
      <c r="U4184"/>
      <c r="V4184"/>
      <c r="W4184"/>
      <c r="X4184"/>
      <c r="Y4184"/>
    </row>
    <row r="4185" spans="20:25" x14ac:dyDescent="0.25">
      <c r="T4185"/>
      <c r="U4185"/>
      <c r="V4185"/>
      <c r="W4185"/>
      <c r="X4185"/>
      <c r="Y4185"/>
    </row>
    <row r="4186" spans="20:25" x14ac:dyDescent="0.25">
      <c r="T4186"/>
      <c r="U4186"/>
      <c r="V4186"/>
      <c r="W4186"/>
      <c r="X4186"/>
      <c r="Y4186"/>
    </row>
    <row r="4187" spans="20:25" x14ac:dyDescent="0.25">
      <c r="T4187"/>
      <c r="U4187"/>
      <c r="V4187"/>
      <c r="W4187"/>
      <c r="X4187"/>
      <c r="Y4187"/>
    </row>
    <row r="4188" spans="20:25" x14ac:dyDescent="0.25">
      <c r="T4188"/>
      <c r="U4188"/>
      <c r="V4188"/>
      <c r="W4188"/>
      <c r="X4188"/>
      <c r="Y4188"/>
    </row>
    <row r="4189" spans="20:25" x14ac:dyDescent="0.25">
      <c r="T4189"/>
      <c r="U4189"/>
      <c r="V4189"/>
      <c r="W4189"/>
      <c r="X4189"/>
      <c r="Y4189"/>
    </row>
    <row r="4190" spans="20:25" x14ac:dyDescent="0.25">
      <c r="T4190"/>
      <c r="U4190"/>
      <c r="V4190"/>
      <c r="W4190"/>
      <c r="X4190"/>
      <c r="Y4190"/>
    </row>
    <row r="4191" spans="20:25" x14ac:dyDescent="0.25">
      <c r="T4191"/>
      <c r="U4191"/>
      <c r="V4191"/>
      <c r="W4191"/>
      <c r="X4191"/>
      <c r="Y4191"/>
    </row>
    <row r="4192" spans="20:25" x14ac:dyDescent="0.25">
      <c r="T4192"/>
      <c r="U4192"/>
      <c r="V4192"/>
      <c r="W4192"/>
      <c r="X4192"/>
      <c r="Y4192"/>
    </row>
    <row r="4193" spans="20:25" x14ac:dyDescent="0.25">
      <c r="T4193"/>
      <c r="U4193"/>
      <c r="V4193"/>
      <c r="W4193"/>
      <c r="X4193"/>
      <c r="Y4193"/>
    </row>
    <row r="4194" spans="20:25" x14ac:dyDescent="0.25">
      <c r="T4194"/>
      <c r="U4194"/>
      <c r="V4194"/>
      <c r="W4194"/>
      <c r="X4194"/>
      <c r="Y4194"/>
    </row>
    <row r="4195" spans="20:25" x14ac:dyDescent="0.25">
      <c r="T4195"/>
      <c r="U4195"/>
      <c r="V4195"/>
      <c r="W4195"/>
      <c r="X4195"/>
      <c r="Y4195"/>
    </row>
    <row r="4196" spans="20:25" x14ac:dyDescent="0.25">
      <c r="T4196"/>
      <c r="U4196"/>
      <c r="V4196"/>
      <c r="W4196"/>
      <c r="X4196"/>
      <c r="Y4196"/>
    </row>
    <row r="4197" spans="20:25" x14ac:dyDescent="0.25">
      <c r="T4197"/>
      <c r="U4197"/>
      <c r="V4197"/>
      <c r="W4197"/>
      <c r="X4197"/>
      <c r="Y4197"/>
    </row>
    <row r="4198" spans="20:25" x14ac:dyDescent="0.25">
      <c r="T4198"/>
      <c r="U4198"/>
      <c r="V4198"/>
      <c r="W4198"/>
      <c r="X4198"/>
      <c r="Y4198"/>
    </row>
    <row r="4199" spans="20:25" x14ac:dyDescent="0.25">
      <c r="T4199"/>
      <c r="U4199"/>
      <c r="V4199"/>
      <c r="W4199"/>
      <c r="X4199"/>
      <c r="Y4199"/>
    </row>
    <row r="4200" spans="20:25" x14ac:dyDescent="0.25">
      <c r="T4200"/>
      <c r="U4200"/>
      <c r="V4200"/>
      <c r="W4200"/>
      <c r="X4200"/>
      <c r="Y4200"/>
    </row>
    <row r="4201" spans="20:25" x14ac:dyDescent="0.25">
      <c r="T4201"/>
      <c r="U4201"/>
      <c r="V4201"/>
      <c r="W4201"/>
      <c r="X4201"/>
      <c r="Y4201"/>
    </row>
    <row r="4202" spans="20:25" x14ac:dyDescent="0.25">
      <c r="T4202"/>
      <c r="U4202"/>
      <c r="V4202"/>
      <c r="W4202"/>
      <c r="X4202"/>
      <c r="Y4202"/>
    </row>
    <row r="4203" spans="20:25" x14ac:dyDescent="0.25">
      <c r="T4203"/>
      <c r="U4203"/>
      <c r="V4203"/>
      <c r="W4203"/>
      <c r="X4203"/>
      <c r="Y4203"/>
    </row>
    <row r="4204" spans="20:25" x14ac:dyDescent="0.25">
      <c r="T4204"/>
      <c r="U4204"/>
      <c r="V4204"/>
      <c r="W4204"/>
      <c r="X4204"/>
      <c r="Y4204"/>
    </row>
    <row r="4205" spans="20:25" x14ac:dyDescent="0.25">
      <c r="T4205"/>
      <c r="U4205"/>
      <c r="V4205"/>
      <c r="W4205"/>
      <c r="X4205"/>
      <c r="Y4205"/>
    </row>
    <row r="4206" spans="20:25" x14ac:dyDescent="0.25">
      <c r="T4206"/>
      <c r="U4206"/>
      <c r="V4206"/>
      <c r="W4206"/>
      <c r="X4206"/>
      <c r="Y4206"/>
    </row>
    <row r="4207" spans="20:25" x14ac:dyDescent="0.25">
      <c r="T4207"/>
      <c r="U4207"/>
      <c r="V4207"/>
      <c r="W4207"/>
      <c r="X4207"/>
      <c r="Y4207"/>
    </row>
    <row r="4208" spans="20:25" x14ac:dyDescent="0.25">
      <c r="T4208"/>
      <c r="U4208"/>
      <c r="V4208"/>
      <c r="W4208"/>
      <c r="X4208"/>
      <c r="Y4208"/>
    </row>
    <row r="4209" spans="20:25" x14ac:dyDescent="0.25">
      <c r="T4209"/>
      <c r="U4209"/>
      <c r="V4209"/>
      <c r="W4209"/>
      <c r="X4209"/>
      <c r="Y4209"/>
    </row>
    <row r="4210" spans="20:25" x14ac:dyDescent="0.25">
      <c r="T4210"/>
      <c r="U4210"/>
      <c r="V4210"/>
      <c r="W4210"/>
      <c r="X4210"/>
      <c r="Y4210"/>
    </row>
    <row r="4211" spans="20:25" x14ac:dyDescent="0.25">
      <c r="T4211"/>
      <c r="U4211"/>
      <c r="V4211"/>
      <c r="W4211"/>
      <c r="X4211"/>
      <c r="Y4211"/>
    </row>
    <row r="4212" spans="20:25" x14ac:dyDescent="0.25">
      <c r="T4212"/>
      <c r="U4212"/>
      <c r="V4212"/>
      <c r="W4212"/>
      <c r="X4212"/>
      <c r="Y4212"/>
    </row>
    <row r="4213" spans="20:25" x14ac:dyDescent="0.25">
      <c r="T4213"/>
      <c r="U4213"/>
      <c r="V4213"/>
      <c r="W4213"/>
      <c r="X4213"/>
      <c r="Y4213"/>
    </row>
    <row r="4214" spans="20:25" x14ac:dyDescent="0.25">
      <c r="T4214"/>
      <c r="U4214"/>
      <c r="V4214"/>
      <c r="W4214"/>
      <c r="X4214"/>
      <c r="Y4214"/>
    </row>
    <row r="4215" spans="20:25" x14ac:dyDescent="0.25">
      <c r="T4215"/>
      <c r="U4215"/>
      <c r="V4215"/>
      <c r="W4215"/>
      <c r="X4215"/>
      <c r="Y4215"/>
    </row>
    <row r="4216" spans="20:25" x14ac:dyDescent="0.25">
      <c r="T4216"/>
      <c r="U4216"/>
      <c r="V4216"/>
      <c r="W4216"/>
      <c r="X4216"/>
      <c r="Y4216"/>
    </row>
    <row r="4217" spans="20:25" x14ac:dyDescent="0.25">
      <c r="T4217"/>
      <c r="U4217"/>
      <c r="V4217"/>
      <c r="W4217"/>
      <c r="X4217"/>
      <c r="Y4217"/>
    </row>
    <row r="4218" spans="20:25" x14ac:dyDescent="0.25">
      <c r="T4218"/>
      <c r="U4218"/>
      <c r="V4218"/>
      <c r="W4218"/>
      <c r="X4218"/>
      <c r="Y4218"/>
    </row>
    <row r="4219" spans="20:25" x14ac:dyDescent="0.25">
      <c r="T4219"/>
      <c r="U4219"/>
      <c r="V4219"/>
      <c r="W4219"/>
      <c r="X4219"/>
      <c r="Y4219"/>
    </row>
    <row r="4220" spans="20:25" x14ac:dyDescent="0.25">
      <c r="T4220"/>
      <c r="U4220"/>
      <c r="V4220"/>
      <c r="W4220"/>
      <c r="X4220"/>
      <c r="Y4220"/>
    </row>
    <row r="4221" spans="20:25" x14ac:dyDescent="0.25">
      <c r="T4221"/>
      <c r="U4221"/>
      <c r="V4221"/>
      <c r="W4221"/>
      <c r="X4221"/>
      <c r="Y4221"/>
    </row>
    <row r="4222" spans="20:25" x14ac:dyDescent="0.25">
      <c r="T4222"/>
      <c r="U4222"/>
      <c r="V4222"/>
      <c r="W4222"/>
      <c r="X4222"/>
      <c r="Y4222"/>
    </row>
    <row r="4223" spans="20:25" x14ac:dyDescent="0.25">
      <c r="T4223"/>
      <c r="U4223"/>
      <c r="V4223"/>
      <c r="W4223"/>
      <c r="X4223"/>
      <c r="Y4223"/>
    </row>
    <row r="4224" spans="20:25" x14ac:dyDescent="0.25">
      <c r="T4224"/>
      <c r="U4224"/>
      <c r="V4224"/>
      <c r="W4224"/>
      <c r="X4224"/>
      <c r="Y4224"/>
    </row>
    <row r="4225" spans="20:25" x14ac:dyDescent="0.25">
      <c r="T4225"/>
      <c r="U4225"/>
      <c r="V4225"/>
      <c r="W4225"/>
      <c r="X4225"/>
      <c r="Y4225"/>
    </row>
    <row r="4226" spans="20:25" x14ac:dyDescent="0.25">
      <c r="T4226"/>
      <c r="U4226"/>
      <c r="V4226"/>
      <c r="W4226"/>
      <c r="X4226"/>
      <c r="Y4226"/>
    </row>
    <row r="4227" spans="20:25" x14ac:dyDescent="0.25">
      <c r="T4227"/>
      <c r="U4227"/>
      <c r="V4227"/>
      <c r="W4227"/>
      <c r="X4227"/>
      <c r="Y4227"/>
    </row>
    <row r="4228" spans="20:25" x14ac:dyDescent="0.25">
      <c r="T4228"/>
      <c r="U4228"/>
      <c r="V4228"/>
      <c r="W4228"/>
      <c r="X4228"/>
      <c r="Y4228"/>
    </row>
    <row r="4229" spans="20:25" x14ac:dyDescent="0.25">
      <c r="T4229"/>
      <c r="U4229"/>
      <c r="V4229"/>
      <c r="W4229"/>
      <c r="X4229"/>
      <c r="Y4229"/>
    </row>
    <row r="4230" spans="20:25" x14ac:dyDescent="0.25">
      <c r="T4230"/>
      <c r="U4230"/>
      <c r="V4230"/>
      <c r="W4230"/>
      <c r="X4230"/>
      <c r="Y4230"/>
    </row>
    <row r="4231" spans="20:25" x14ac:dyDescent="0.25">
      <c r="T4231"/>
      <c r="U4231"/>
      <c r="V4231"/>
      <c r="W4231"/>
      <c r="X4231"/>
      <c r="Y4231"/>
    </row>
    <row r="4232" spans="20:25" x14ac:dyDescent="0.25">
      <c r="T4232"/>
      <c r="U4232"/>
      <c r="V4232"/>
      <c r="W4232"/>
      <c r="X4232"/>
      <c r="Y4232"/>
    </row>
    <row r="4233" spans="20:25" x14ac:dyDescent="0.25">
      <c r="T4233"/>
      <c r="U4233"/>
      <c r="V4233"/>
      <c r="W4233"/>
      <c r="X4233"/>
      <c r="Y4233"/>
    </row>
    <row r="4234" spans="20:25" x14ac:dyDescent="0.25">
      <c r="T4234"/>
      <c r="U4234"/>
      <c r="V4234"/>
      <c r="W4234"/>
      <c r="X4234"/>
      <c r="Y4234"/>
    </row>
    <row r="4235" spans="20:25" x14ac:dyDescent="0.25">
      <c r="T4235"/>
      <c r="U4235"/>
      <c r="V4235"/>
      <c r="W4235"/>
      <c r="X4235"/>
      <c r="Y4235"/>
    </row>
    <row r="4236" spans="20:25" x14ac:dyDescent="0.25">
      <c r="T4236"/>
      <c r="U4236"/>
      <c r="V4236"/>
      <c r="W4236"/>
      <c r="X4236"/>
      <c r="Y4236"/>
    </row>
    <row r="4237" spans="20:25" x14ac:dyDescent="0.25">
      <c r="T4237"/>
      <c r="U4237"/>
      <c r="V4237"/>
      <c r="W4237"/>
      <c r="X4237"/>
      <c r="Y4237"/>
    </row>
    <row r="4238" spans="20:25" x14ac:dyDescent="0.25">
      <c r="T4238"/>
      <c r="U4238"/>
      <c r="V4238"/>
      <c r="W4238"/>
      <c r="X4238"/>
      <c r="Y4238"/>
    </row>
    <row r="4239" spans="20:25" x14ac:dyDescent="0.25">
      <c r="T4239"/>
      <c r="U4239"/>
      <c r="V4239"/>
      <c r="W4239"/>
      <c r="X4239"/>
      <c r="Y4239"/>
    </row>
    <row r="4240" spans="20:25" x14ac:dyDescent="0.25">
      <c r="T4240"/>
      <c r="U4240"/>
      <c r="V4240"/>
      <c r="W4240"/>
      <c r="X4240"/>
      <c r="Y4240"/>
    </row>
    <row r="4241" spans="20:25" x14ac:dyDescent="0.25">
      <c r="T4241"/>
      <c r="U4241"/>
      <c r="V4241"/>
      <c r="W4241"/>
      <c r="X4241"/>
      <c r="Y4241"/>
    </row>
    <row r="4242" spans="20:25" x14ac:dyDescent="0.25">
      <c r="T4242"/>
      <c r="U4242"/>
      <c r="V4242"/>
      <c r="W4242"/>
      <c r="X4242"/>
      <c r="Y4242"/>
    </row>
    <row r="4243" spans="20:25" x14ac:dyDescent="0.25">
      <c r="T4243"/>
      <c r="U4243"/>
      <c r="V4243"/>
      <c r="W4243"/>
      <c r="X4243"/>
      <c r="Y4243"/>
    </row>
    <row r="4244" spans="20:25" x14ac:dyDescent="0.25">
      <c r="T4244"/>
      <c r="U4244"/>
      <c r="V4244"/>
      <c r="W4244"/>
      <c r="X4244"/>
      <c r="Y4244"/>
    </row>
    <row r="4245" spans="20:25" x14ac:dyDescent="0.25">
      <c r="T4245"/>
      <c r="U4245"/>
      <c r="V4245"/>
      <c r="W4245"/>
      <c r="X4245"/>
      <c r="Y4245"/>
    </row>
    <row r="4246" spans="20:25" x14ac:dyDescent="0.25">
      <c r="T4246"/>
      <c r="U4246"/>
      <c r="V4246"/>
      <c r="W4246"/>
      <c r="X4246"/>
      <c r="Y4246"/>
    </row>
    <row r="4247" spans="20:25" x14ac:dyDescent="0.25">
      <c r="T4247"/>
      <c r="U4247"/>
      <c r="V4247"/>
      <c r="W4247"/>
      <c r="X4247"/>
      <c r="Y4247"/>
    </row>
    <row r="4248" spans="20:25" x14ac:dyDescent="0.25">
      <c r="T4248"/>
      <c r="U4248"/>
      <c r="V4248"/>
      <c r="W4248"/>
      <c r="X4248"/>
      <c r="Y4248"/>
    </row>
    <row r="4249" spans="20:25" x14ac:dyDescent="0.25">
      <c r="T4249"/>
      <c r="U4249"/>
      <c r="V4249"/>
      <c r="W4249"/>
      <c r="X4249"/>
      <c r="Y4249"/>
    </row>
    <row r="4250" spans="20:25" x14ac:dyDescent="0.25">
      <c r="T4250"/>
      <c r="U4250"/>
      <c r="V4250"/>
      <c r="W4250"/>
      <c r="X4250"/>
      <c r="Y4250"/>
    </row>
    <row r="4251" spans="20:25" x14ac:dyDescent="0.25">
      <c r="T4251"/>
      <c r="U4251"/>
      <c r="V4251"/>
      <c r="W4251"/>
      <c r="X4251"/>
      <c r="Y4251"/>
    </row>
    <row r="4252" spans="20:25" x14ac:dyDescent="0.25">
      <c r="T4252"/>
      <c r="U4252"/>
      <c r="V4252"/>
      <c r="W4252"/>
      <c r="X4252"/>
      <c r="Y4252"/>
    </row>
    <row r="4253" spans="20:25" x14ac:dyDescent="0.25">
      <c r="T4253"/>
      <c r="U4253"/>
      <c r="V4253"/>
      <c r="W4253"/>
      <c r="X4253"/>
      <c r="Y4253"/>
    </row>
    <row r="4254" spans="20:25" x14ac:dyDescent="0.25">
      <c r="T4254"/>
      <c r="U4254"/>
      <c r="V4254"/>
      <c r="W4254"/>
      <c r="X4254"/>
      <c r="Y4254"/>
    </row>
    <row r="4255" spans="20:25" x14ac:dyDescent="0.25">
      <c r="T4255"/>
      <c r="U4255"/>
      <c r="V4255"/>
      <c r="W4255"/>
      <c r="X4255"/>
      <c r="Y4255"/>
    </row>
    <row r="4256" spans="20:25" x14ac:dyDescent="0.25">
      <c r="T4256"/>
      <c r="U4256"/>
      <c r="V4256"/>
      <c r="W4256"/>
      <c r="X4256"/>
      <c r="Y4256"/>
    </row>
    <row r="4257" spans="20:25" x14ac:dyDescent="0.25">
      <c r="T4257"/>
      <c r="U4257"/>
      <c r="V4257"/>
      <c r="W4257"/>
      <c r="X4257"/>
      <c r="Y4257"/>
    </row>
    <row r="4258" spans="20:25" x14ac:dyDescent="0.25">
      <c r="T4258"/>
      <c r="U4258"/>
      <c r="V4258"/>
      <c r="W4258"/>
      <c r="X4258"/>
      <c r="Y4258"/>
    </row>
    <row r="4259" spans="20:25" x14ac:dyDescent="0.25">
      <c r="T4259"/>
      <c r="U4259"/>
      <c r="V4259"/>
      <c r="W4259"/>
      <c r="X4259"/>
      <c r="Y4259"/>
    </row>
    <row r="4260" spans="20:25" x14ac:dyDescent="0.25">
      <c r="T4260"/>
      <c r="U4260"/>
      <c r="V4260"/>
      <c r="W4260"/>
      <c r="X4260"/>
      <c r="Y4260"/>
    </row>
    <row r="4261" spans="20:25" x14ac:dyDescent="0.25">
      <c r="T4261"/>
      <c r="U4261"/>
      <c r="V4261"/>
      <c r="W4261"/>
      <c r="X4261"/>
      <c r="Y4261"/>
    </row>
    <row r="4262" spans="20:25" x14ac:dyDescent="0.25">
      <c r="T4262"/>
      <c r="U4262"/>
      <c r="V4262"/>
      <c r="W4262"/>
      <c r="X4262"/>
      <c r="Y4262"/>
    </row>
    <row r="4263" spans="20:25" x14ac:dyDescent="0.25">
      <c r="T4263"/>
      <c r="U4263"/>
      <c r="V4263"/>
      <c r="W4263"/>
      <c r="X4263"/>
      <c r="Y4263"/>
    </row>
    <row r="4264" spans="20:25" x14ac:dyDescent="0.25">
      <c r="T4264"/>
      <c r="U4264"/>
      <c r="V4264"/>
      <c r="W4264"/>
      <c r="X4264"/>
      <c r="Y4264"/>
    </row>
    <row r="4265" spans="20:25" x14ac:dyDescent="0.25">
      <c r="T4265"/>
      <c r="U4265"/>
      <c r="V4265"/>
      <c r="W4265"/>
      <c r="X4265"/>
      <c r="Y4265"/>
    </row>
    <row r="4266" spans="20:25" x14ac:dyDescent="0.25">
      <c r="T4266"/>
      <c r="U4266"/>
      <c r="V4266"/>
      <c r="W4266"/>
      <c r="X4266"/>
      <c r="Y4266"/>
    </row>
    <row r="4267" spans="20:25" x14ac:dyDescent="0.25">
      <c r="T4267"/>
      <c r="U4267"/>
      <c r="V4267"/>
      <c r="W4267"/>
      <c r="X4267"/>
      <c r="Y4267"/>
    </row>
    <row r="4268" spans="20:25" x14ac:dyDescent="0.25">
      <c r="T4268"/>
      <c r="U4268"/>
      <c r="V4268"/>
      <c r="W4268"/>
      <c r="X4268"/>
      <c r="Y4268"/>
    </row>
    <row r="4269" spans="20:25" x14ac:dyDescent="0.25">
      <c r="T4269"/>
      <c r="U4269"/>
      <c r="V4269"/>
      <c r="W4269"/>
      <c r="X4269"/>
      <c r="Y4269"/>
    </row>
    <row r="4270" spans="20:25" x14ac:dyDescent="0.25">
      <c r="T4270"/>
      <c r="U4270"/>
      <c r="V4270"/>
      <c r="W4270"/>
      <c r="X4270"/>
      <c r="Y4270"/>
    </row>
    <row r="4271" spans="20:25" x14ac:dyDescent="0.25">
      <c r="T4271"/>
      <c r="U4271"/>
      <c r="V4271"/>
      <c r="W4271"/>
      <c r="X4271"/>
      <c r="Y4271"/>
    </row>
    <row r="4272" spans="20:25" x14ac:dyDescent="0.25">
      <c r="T4272"/>
      <c r="U4272"/>
      <c r="V4272"/>
      <c r="W4272"/>
      <c r="X4272"/>
      <c r="Y4272"/>
    </row>
    <row r="4273" spans="20:25" x14ac:dyDescent="0.25">
      <c r="T4273"/>
      <c r="U4273"/>
      <c r="V4273"/>
      <c r="W4273"/>
      <c r="X4273"/>
      <c r="Y4273"/>
    </row>
    <row r="4274" spans="20:25" x14ac:dyDescent="0.25">
      <c r="T4274"/>
      <c r="U4274"/>
      <c r="V4274"/>
      <c r="W4274"/>
      <c r="X4274"/>
      <c r="Y4274"/>
    </row>
    <row r="4275" spans="20:25" x14ac:dyDescent="0.25">
      <c r="T4275"/>
      <c r="U4275"/>
      <c r="V4275"/>
      <c r="W4275"/>
      <c r="X4275"/>
      <c r="Y4275"/>
    </row>
    <row r="4276" spans="20:25" x14ac:dyDescent="0.25">
      <c r="T4276"/>
      <c r="U4276"/>
      <c r="V4276"/>
      <c r="W4276"/>
      <c r="X4276"/>
      <c r="Y4276"/>
    </row>
    <row r="4277" spans="20:25" x14ac:dyDescent="0.25">
      <c r="T4277"/>
      <c r="U4277"/>
      <c r="V4277"/>
      <c r="W4277"/>
      <c r="X4277"/>
      <c r="Y4277"/>
    </row>
    <row r="4278" spans="20:25" x14ac:dyDescent="0.25">
      <c r="T4278"/>
      <c r="U4278"/>
      <c r="V4278"/>
      <c r="W4278"/>
      <c r="X4278"/>
      <c r="Y4278"/>
    </row>
    <row r="4279" spans="20:25" x14ac:dyDescent="0.25">
      <c r="T4279"/>
      <c r="U4279"/>
      <c r="V4279"/>
      <c r="W4279"/>
      <c r="X4279"/>
      <c r="Y4279"/>
    </row>
    <row r="4280" spans="20:25" x14ac:dyDescent="0.25">
      <c r="T4280"/>
      <c r="U4280"/>
      <c r="V4280"/>
      <c r="W4280"/>
      <c r="X4280"/>
      <c r="Y4280"/>
    </row>
    <row r="4281" spans="20:25" x14ac:dyDescent="0.25">
      <c r="T4281"/>
      <c r="U4281"/>
      <c r="V4281"/>
      <c r="W4281"/>
      <c r="X4281"/>
      <c r="Y4281"/>
    </row>
    <row r="4282" spans="20:25" x14ac:dyDescent="0.25">
      <c r="T4282"/>
      <c r="U4282"/>
      <c r="V4282"/>
      <c r="W4282"/>
      <c r="X4282"/>
      <c r="Y4282"/>
    </row>
    <row r="4283" spans="20:25" x14ac:dyDescent="0.25">
      <c r="T4283"/>
      <c r="U4283"/>
      <c r="V4283"/>
      <c r="W4283"/>
      <c r="X4283"/>
      <c r="Y4283"/>
    </row>
    <row r="4284" spans="20:25" x14ac:dyDescent="0.25">
      <c r="T4284"/>
      <c r="U4284"/>
      <c r="V4284"/>
      <c r="W4284"/>
      <c r="X4284"/>
      <c r="Y4284"/>
    </row>
    <row r="4285" spans="20:25" x14ac:dyDescent="0.25">
      <c r="T4285"/>
      <c r="U4285"/>
      <c r="V4285"/>
      <c r="W4285"/>
      <c r="X4285"/>
      <c r="Y4285"/>
    </row>
    <row r="4286" spans="20:25" x14ac:dyDescent="0.25">
      <c r="T4286"/>
      <c r="U4286"/>
      <c r="V4286"/>
      <c r="W4286"/>
      <c r="X4286"/>
      <c r="Y4286"/>
    </row>
    <row r="4287" spans="20:25" x14ac:dyDescent="0.25">
      <c r="T4287"/>
      <c r="U4287"/>
      <c r="V4287"/>
      <c r="W4287"/>
      <c r="X4287"/>
      <c r="Y4287"/>
    </row>
    <row r="4288" spans="20:25" x14ac:dyDescent="0.25">
      <c r="T4288"/>
      <c r="U4288"/>
      <c r="V4288"/>
      <c r="W4288"/>
      <c r="X4288"/>
      <c r="Y4288"/>
    </row>
    <row r="4289" spans="20:25" x14ac:dyDescent="0.25">
      <c r="T4289"/>
      <c r="U4289"/>
      <c r="V4289"/>
      <c r="W4289"/>
      <c r="X4289"/>
      <c r="Y4289"/>
    </row>
    <row r="4290" spans="20:25" x14ac:dyDescent="0.25">
      <c r="T4290"/>
      <c r="U4290"/>
      <c r="V4290"/>
      <c r="W4290"/>
      <c r="X4290"/>
      <c r="Y4290"/>
    </row>
    <row r="4291" spans="20:25" x14ac:dyDescent="0.25">
      <c r="T4291"/>
      <c r="U4291"/>
      <c r="V4291"/>
      <c r="W4291"/>
      <c r="X4291"/>
      <c r="Y4291"/>
    </row>
    <row r="4292" spans="20:25" x14ac:dyDescent="0.25">
      <c r="T4292"/>
      <c r="U4292"/>
      <c r="V4292"/>
      <c r="W4292"/>
      <c r="X4292"/>
      <c r="Y4292"/>
    </row>
    <row r="4293" spans="20:25" x14ac:dyDescent="0.25">
      <c r="T4293"/>
      <c r="U4293"/>
      <c r="V4293"/>
      <c r="W4293"/>
      <c r="X4293"/>
      <c r="Y4293"/>
    </row>
    <row r="4294" spans="20:25" x14ac:dyDescent="0.25">
      <c r="T4294"/>
      <c r="U4294"/>
      <c r="V4294"/>
      <c r="W4294"/>
      <c r="X4294"/>
      <c r="Y4294"/>
    </row>
    <row r="4295" spans="20:25" x14ac:dyDescent="0.25">
      <c r="T4295"/>
      <c r="U4295"/>
      <c r="V4295"/>
      <c r="W4295"/>
      <c r="X4295"/>
      <c r="Y4295"/>
    </row>
    <row r="4296" spans="20:25" x14ac:dyDescent="0.25">
      <c r="T4296"/>
      <c r="U4296"/>
      <c r="V4296"/>
      <c r="W4296"/>
      <c r="X4296"/>
      <c r="Y4296"/>
    </row>
    <row r="4297" spans="20:25" x14ac:dyDescent="0.25">
      <c r="T4297"/>
      <c r="U4297"/>
      <c r="V4297"/>
      <c r="W4297"/>
      <c r="X4297"/>
      <c r="Y4297"/>
    </row>
    <row r="4298" spans="20:25" x14ac:dyDescent="0.25">
      <c r="T4298"/>
      <c r="U4298"/>
      <c r="V4298"/>
      <c r="W4298"/>
      <c r="X4298"/>
      <c r="Y4298"/>
    </row>
    <row r="4299" spans="20:25" x14ac:dyDescent="0.25">
      <c r="T4299"/>
      <c r="U4299"/>
      <c r="V4299"/>
      <c r="W4299"/>
      <c r="X4299"/>
      <c r="Y4299"/>
    </row>
    <row r="4300" spans="20:25" x14ac:dyDescent="0.25">
      <c r="T4300"/>
      <c r="U4300"/>
      <c r="V4300"/>
      <c r="W4300"/>
      <c r="X4300"/>
      <c r="Y4300"/>
    </row>
    <row r="4301" spans="20:25" x14ac:dyDescent="0.25">
      <c r="T4301"/>
      <c r="U4301"/>
      <c r="V4301"/>
      <c r="W4301"/>
      <c r="X4301"/>
      <c r="Y4301"/>
    </row>
    <row r="4302" spans="20:25" x14ac:dyDescent="0.25">
      <c r="T4302"/>
      <c r="U4302"/>
      <c r="V4302"/>
      <c r="W4302"/>
      <c r="X4302"/>
      <c r="Y4302"/>
    </row>
    <row r="4303" spans="20:25" x14ac:dyDescent="0.25">
      <c r="T4303"/>
      <c r="U4303"/>
      <c r="V4303"/>
      <c r="W4303"/>
      <c r="X4303"/>
      <c r="Y4303"/>
    </row>
    <row r="4304" spans="20:25" x14ac:dyDescent="0.25">
      <c r="T4304"/>
      <c r="U4304"/>
      <c r="V4304"/>
      <c r="W4304"/>
      <c r="X4304"/>
      <c r="Y4304"/>
    </row>
    <row r="4305" spans="20:25" x14ac:dyDescent="0.25">
      <c r="T4305"/>
      <c r="U4305"/>
      <c r="V4305"/>
      <c r="W4305"/>
      <c r="X4305"/>
      <c r="Y4305"/>
    </row>
    <row r="4306" spans="20:25" x14ac:dyDescent="0.25">
      <c r="T4306"/>
      <c r="U4306"/>
      <c r="V4306"/>
      <c r="W4306"/>
      <c r="X4306"/>
      <c r="Y4306"/>
    </row>
    <row r="4307" spans="20:25" x14ac:dyDescent="0.25">
      <c r="T4307"/>
      <c r="U4307"/>
      <c r="V4307"/>
      <c r="W4307"/>
      <c r="X4307"/>
      <c r="Y4307"/>
    </row>
    <row r="4308" spans="20:25" x14ac:dyDescent="0.25">
      <c r="T4308"/>
      <c r="U4308"/>
      <c r="V4308"/>
      <c r="W4308"/>
      <c r="X4308"/>
      <c r="Y4308"/>
    </row>
    <row r="4309" spans="20:25" x14ac:dyDescent="0.25">
      <c r="T4309"/>
      <c r="U4309"/>
      <c r="V4309"/>
      <c r="W4309"/>
      <c r="X4309"/>
      <c r="Y4309"/>
    </row>
    <row r="4310" spans="20:25" x14ac:dyDescent="0.25">
      <c r="T4310"/>
      <c r="U4310"/>
      <c r="V4310"/>
      <c r="W4310"/>
      <c r="X4310"/>
      <c r="Y4310"/>
    </row>
    <row r="4311" spans="20:25" x14ac:dyDescent="0.25">
      <c r="T4311"/>
      <c r="U4311"/>
      <c r="V4311"/>
      <c r="W4311"/>
      <c r="X4311"/>
      <c r="Y4311"/>
    </row>
    <row r="4312" spans="20:25" x14ac:dyDescent="0.25">
      <c r="T4312"/>
      <c r="U4312"/>
      <c r="V4312"/>
      <c r="W4312"/>
      <c r="X4312"/>
      <c r="Y4312"/>
    </row>
    <row r="4313" spans="20:25" x14ac:dyDescent="0.25">
      <c r="T4313"/>
      <c r="U4313"/>
      <c r="V4313"/>
      <c r="W4313"/>
      <c r="X4313"/>
      <c r="Y4313"/>
    </row>
    <row r="4314" spans="20:25" x14ac:dyDescent="0.25">
      <c r="T4314"/>
      <c r="U4314"/>
      <c r="V4314"/>
      <c r="W4314"/>
      <c r="X4314"/>
      <c r="Y4314"/>
    </row>
    <row r="4315" spans="20:25" x14ac:dyDescent="0.25">
      <c r="T4315"/>
      <c r="U4315"/>
      <c r="V4315"/>
      <c r="W4315"/>
      <c r="X4315"/>
      <c r="Y4315"/>
    </row>
    <row r="4316" spans="20:25" x14ac:dyDescent="0.25">
      <c r="T4316"/>
      <c r="U4316"/>
      <c r="V4316"/>
      <c r="W4316"/>
      <c r="X4316"/>
      <c r="Y4316"/>
    </row>
    <row r="4317" spans="20:25" x14ac:dyDescent="0.25">
      <c r="T4317"/>
      <c r="U4317"/>
      <c r="V4317"/>
      <c r="W4317"/>
      <c r="X4317"/>
      <c r="Y4317"/>
    </row>
    <row r="4318" spans="20:25" x14ac:dyDescent="0.25">
      <c r="T4318"/>
      <c r="U4318"/>
      <c r="V4318"/>
      <c r="W4318"/>
      <c r="X4318"/>
      <c r="Y4318"/>
    </row>
    <row r="4319" spans="20:25" x14ac:dyDescent="0.25">
      <c r="T4319"/>
      <c r="U4319"/>
      <c r="V4319"/>
      <c r="W4319"/>
      <c r="X4319"/>
      <c r="Y4319"/>
    </row>
    <row r="4320" spans="20:25" x14ac:dyDescent="0.25">
      <c r="T4320"/>
      <c r="U4320"/>
      <c r="V4320"/>
      <c r="W4320"/>
      <c r="X4320"/>
      <c r="Y4320"/>
    </row>
    <row r="4321" spans="20:25" x14ac:dyDescent="0.25">
      <c r="T4321"/>
      <c r="U4321"/>
      <c r="V4321"/>
      <c r="W4321"/>
      <c r="X4321"/>
      <c r="Y4321"/>
    </row>
    <row r="4322" spans="20:25" x14ac:dyDescent="0.25">
      <c r="T4322"/>
      <c r="U4322"/>
      <c r="V4322"/>
      <c r="W4322"/>
      <c r="X4322"/>
      <c r="Y4322"/>
    </row>
    <row r="4323" spans="20:25" x14ac:dyDescent="0.25">
      <c r="T4323"/>
      <c r="U4323"/>
      <c r="V4323"/>
      <c r="W4323"/>
      <c r="X4323"/>
      <c r="Y4323"/>
    </row>
    <row r="4324" spans="20:25" x14ac:dyDescent="0.25">
      <c r="T4324"/>
      <c r="U4324"/>
      <c r="V4324"/>
      <c r="W4324"/>
      <c r="X4324"/>
      <c r="Y4324"/>
    </row>
    <row r="4325" spans="20:25" x14ac:dyDescent="0.25">
      <c r="T4325"/>
      <c r="U4325"/>
      <c r="V4325"/>
      <c r="W4325"/>
      <c r="X4325"/>
      <c r="Y4325"/>
    </row>
    <row r="4326" spans="20:25" x14ac:dyDescent="0.25">
      <c r="T4326"/>
      <c r="U4326"/>
      <c r="V4326"/>
      <c r="W4326"/>
      <c r="X4326"/>
      <c r="Y4326"/>
    </row>
    <row r="4327" spans="20:25" x14ac:dyDescent="0.25">
      <c r="T4327"/>
      <c r="U4327"/>
      <c r="V4327"/>
      <c r="W4327"/>
      <c r="X4327"/>
      <c r="Y4327"/>
    </row>
    <row r="4328" spans="20:25" x14ac:dyDescent="0.25">
      <c r="T4328"/>
      <c r="U4328"/>
      <c r="V4328"/>
      <c r="W4328"/>
      <c r="X4328"/>
      <c r="Y4328"/>
    </row>
    <row r="4329" spans="20:25" x14ac:dyDescent="0.25">
      <c r="T4329"/>
      <c r="U4329"/>
      <c r="V4329"/>
      <c r="W4329"/>
      <c r="X4329"/>
      <c r="Y4329"/>
    </row>
    <row r="4330" spans="20:25" x14ac:dyDescent="0.25">
      <c r="T4330"/>
      <c r="U4330"/>
      <c r="V4330"/>
      <c r="W4330"/>
      <c r="X4330"/>
      <c r="Y4330"/>
    </row>
    <row r="4331" spans="20:25" x14ac:dyDescent="0.25">
      <c r="T4331"/>
      <c r="U4331"/>
      <c r="V4331"/>
      <c r="W4331"/>
      <c r="X4331"/>
      <c r="Y4331"/>
    </row>
    <row r="4332" spans="20:25" x14ac:dyDescent="0.25">
      <c r="T4332"/>
      <c r="U4332"/>
      <c r="V4332"/>
      <c r="W4332"/>
      <c r="X4332"/>
      <c r="Y4332"/>
    </row>
    <row r="4333" spans="20:25" x14ac:dyDescent="0.25">
      <c r="T4333"/>
      <c r="U4333"/>
      <c r="V4333"/>
      <c r="W4333"/>
      <c r="X4333"/>
      <c r="Y4333"/>
    </row>
    <row r="4334" spans="20:25" x14ac:dyDescent="0.25">
      <c r="T4334"/>
      <c r="U4334"/>
      <c r="V4334"/>
      <c r="W4334"/>
      <c r="X4334"/>
      <c r="Y4334"/>
    </row>
    <row r="4335" spans="20:25" x14ac:dyDescent="0.25">
      <c r="T4335"/>
      <c r="U4335"/>
      <c r="V4335"/>
      <c r="W4335"/>
      <c r="X4335"/>
      <c r="Y4335"/>
    </row>
    <row r="4336" spans="20:25" x14ac:dyDescent="0.25">
      <c r="T4336"/>
      <c r="U4336"/>
      <c r="V4336"/>
      <c r="W4336"/>
      <c r="X4336"/>
      <c r="Y4336"/>
    </row>
    <row r="4337" spans="20:25" x14ac:dyDescent="0.25">
      <c r="T4337"/>
      <c r="U4337"/>
      <c r="V4337"/>
      <c r="W4337"/>
      <c r="X4337"/>
      <c r="Y4337"/>
    </row>
    <row r="4338" spans="20:25" x14ac:dyDescent="0.25">
      <c r="T4338"/>
      <c r="U4338"/>
      <c r="V4338"/>
      <c r="W4338"/>
      <c r="X4338"/>
      <c r="Y4338"/>
    </row>
    <row r="4339" spans="20:25" x14ac:dyDescent="0.25">
      <c r="T4339"/>
      <c r="U4339"/>
      <c r="V4339"/>
      <c r="W4339"/>
      <c r="X4339"/>
      <c r="Y4339"/>
    </row>
    <row r="4340" spans="20:25" x14ac:dyDescent="0.25">
      <c r="T4340"/>
      <c r="U4340"/>
      <c r="V4340"/>
      <c r="W4340"/>
      <c r="X4340"/>
      <c r="Y4340"/>
    </row>
    <row r="4341" spans="20:25" x14ac:dyDescent="0.25">
      <c r="T4341"/>
      <c r="U4341"/>
      <c r="V4341"/>
      <c r="W4341"/>
      <c r="X4341"/>
      <c r="Y4341"/>
    </row>
    <row r="4342" spans="20:25" x14ac:dyDescent="0.25">
      <c r="T4342"/>
      <c r="U4342"/>
      <c r="V4342"/>
      <c r="W4342"/>
      <c r="X4342"/>
      <c r="Y4342"/>
    </row>
    <row r="4343" spans="20:25" x14ac:dyDescent="0.25">
      <c r="T4343"/>
      <c r="U4343"/>
      <c r="V4343"/>
      <c r="W4343"/>
      <c r="X4343"/>
      <c r="Y4343"/>
    </row>
    <row r="4344" spans="20:25" x14ac:dyDescent="0.25">
      <c r="T4344"/>
      <c r="U4344"/>
      <c r="V4344"/>
      <c r="W4344"/>
      <c r="X4344"/>
      <c r="Y4344"/>
    </row>
    <row r="4345" spans="20:25" x14ac:dyDescent="0.25">
      <c r="T4345"/>
      <c r="U4345"/>
      <c r="V4345"/>
      <c r="W4345"/>
      <c r="X4345"/>
      <c r="Y4345"/>
    </row>
    <row r="4346" spans="20:25" x14ac:dyDescent="0.25">
      <c r="T4346"/>
      <c r="U4346"/>
      <c r="V4346"/>
      <c r="W4346"/>
      <c r="X4346"/>
      <c r="Y4346"/>
    </row>
    <row r="4347" spans="20:25" x14ac:dyDescent="0.25">
      <c r="T4347"/>
      <c r="U4347"/>
      <c r="V4347"/>
      <c r="W4347"/>
      <c r="X4347"/>
      <c r="Y4347"/>
    </row>
    <row r="4348" spans="20:25" x14ac:dyDescent="0.25">
      <c r="T4348"/>
      <c r="U4348"/>
      <c r="V4348"/>
      <c r="W4348"/>
      <c r="X4348"/>
      <c r="Y4348"/>
    </row>
    <row r="4349" spans="20:25" x14ac:dyDescent="0.25">
      <c r="T4349"/>
      <c r="U4349"/>
      <c r="V4349"/>
      <c r="W4349"/>
      <c r="X4349"/>
      <c r="Y4349"/>
    </row>
    <row r="4350" spans="20:25" x14ac:dyDescent="0.25">
      <c r="T4350"/>
      <c r="U4350"/>
      <c r="V4350"/>
      <c r="W4350"/>
      <c r="X4350"/>
      <c r="Y4350"/>
    </row>
    <row r="4351" spans="20:25" x14ac:dyDescent="0.25">
      <c r="T4351"/>
      <c r="U4351"/>
      <c r="V4351"/>
      <c r="W4351"/>
      <c r="X4351"/>
      <c r="Y4351"/>
    </row>
    <row r="4352" spans="20:25" x14ac:dyDescent="0.25">
      <c r="T4352"/>
      <c r="U4352"/>
      <c r="V4352"/>
      <c r="W4352"/>
      <c r="X4352"/>
      <c r="Y4352"/>
    </row>
    <row r="4353" spans="20:25" x14ac:dyDescent="0.25">
      <c r="T4353"/>
      <c r="U4353"/>
      <c r="V4353"/>
      <c r="W4353"/>
      <c r="X4353"/>
      <c r="Y4353"/>
    </row>
    <row r="4354" spans="20:25" x14ac:dyDescent="0.25">
      <c r="T4354"/>
      <c r="U4354"/>
      <c r="V4354"/>
      <c r="W4354"/>
      <c r="X4354"/>
      <c r="Y4354"/>
    </row>
    <row r="4355" spans="20:25" x14ac:dyDescent="0.25">
      <c r="T4355"/>
      <c r="U4355"/>
      <c r="V4355"/>
      <c r="W4355"/>
      <c r="X4355"/>
      <c r="Y4355"/>
    </row>
    <row r="4356" spans="20:25" x14ac:dyDescent="0.25">
      <c r="T4356"/>
      <c r="U4356"/>
      <c r="V4356"/>
      <c r="W4356"/>
      <c r="X4356"/>
      <c r="Y4356"/>
    </row>
    <row r="4357" spans="20:25" x14ac:dyDescent="0.25">
      <c r="T4357"/>
      <c r="U4357"/>
      <c r="V4357"/>
      <c r="W4357"/>
      <c r="X4357"/>
      <c r="Y4357"/>
    </row>
    <row r="4358" spans="20:25" x14ac:dyDescent="0.25">
      <c r="T4358"/>
      <c r="U4358"/>
      <c r="V4358"/>
      <c r="W4358"/>
      <c r="X4358"/>
      <c r="Y4358"/>
    </row>
    <row r="4359" spans="20:25" x14ac:dyDescent="0.25">
      <c r="T4359"/>
      <c r="U4359"/>
      <c r="V4359"/>
      <c r="W4359"/>
      <c r="X4359"/>
      <c r="Y4359"/>
    </row>
    <row r="4360" spans="20:25" x14ac:dyDescent="0.25">
      <c r="T4360"/>
      <c r="U4360"/>
      <c r="V4360"/>
      <c r="W4360"/>
      <c r="X4360"/>
      <c r="Y4360"/>
    </row>
    <row r="4361" spans="20:25" x14ac:dyDescent="0.25">
      <c r="T4361"/>
      <c r="U4361"/>
      <c r="V4361"/>
      <c r="W4361"/>
      <c r="X4361"/>
      <c r="Y4361"/>
    </row>
    <row r="4362" spans="20:25" x14ac:dyDescent="0.25">
      <c r="T4362"/>
      <c r="U4362"/>
      <c r="V4362"/>
      <c r="W4362"/>
      <c r="X4362"/>
      <c r="Y4362"/>
    </row>
    <row r="4363" spans="20:25" x14ac:dyDescent="0.25">
      <c r="T4363"/>
      <c r="U4363"/>
      <c r="V4363"/>
      <c r="W4363"/>
      <c r="X4363"/>
      <c r="Y4363"/>
    </row>
    <row r="4364" spans="20:25" x14ac:dyDescent="0.25">
      <c r="T4364"/>
      <c r="U4364"/>
      <c r="V4364"/>
      <c r="W4364"/>
      <c r="X4364"/>
      <c r="Y4364"/>
    </row>
    <row r="4365" spans="20:25" x14ac:dyDescent="0.25">
      <c r="T4365"/>
      <c r="U4365"/>
      <c r="V4365"/>
      <c r="W4365"/>
      <c r="X4365"/>
      <c r="Y4365"/>
    </row>
    <row r="4366" spans="20:25" x14ac:dyDescent="0.25">
      <c r="T4366"/>
      <c r="U4366"/>
      <c r="V4366"/>
      <c r="W4366"/>
      <c r="X4366"/>
      <c r="Y4366"/>
    </row>
    <row r="4367" spans="20:25" x14ac:dyDescent="0.25">
      <c r="T4367"/>
      <c r="U4367"/>
      <c r="V4367"/>
      <c r="W4367"/>
      <c r="X4367"/>
      <c r="Y4367"/>
    </row>
    <row r="4368" spans="20:25" x14ac:dyDescent="0.25">
      <c r="T4368"/>
      <c r="U4368"/>
      <c r="V4368"/>
      <c r="W4368"/>
      <c r="X4368"/>
      <c r="Y4368"/>
    </row>
    <row r="4369" spans="20:25" x14ac:dyDescent="0.25">
      <c r="T4369"/>
      <c r="U4369"/>
      <c r="V4369"/>
      <c r="W4369"/>
      <c r="X4369"/>
      <c r="Y4369"/>
    </row>
    <row r="4370" spans="20:25" x14ac:dyDescent="0.25">
      <c r="T4370"/>
      <c r="U4370"/>
      <c r="V4370"/>
      <c r="W4370"/>
      <c r="X4370"/>
      <c r="Y4370"/>
    </row>
    <row r="4371" spans="20:25" x14ac:dyDescent="0.25">
      <c r="T4371"/>
      <c r="U4371"/>
      <c r="V4371"/>
      <c r="W4371"/>
      <c r="X4371"/>
      <c r="Y4371"/>
    </row>
    <row r="4372" spans="20:25" x14ac:dyDescent="0.25">
      <c r="T4372"/>
      <c r="U4372"/>
      <c r="V4372"/>
      <c r="W4372"/>
      <c r="X4372"/>
      <c r="Y4372"/>
    </row>
    <row r="4373" spans="20:25" x14ac:dyDescent="0.25">
      <c r="T4373"/>
      <c r="U4373"/>
      <c r="V4373"/>
      <c r="W4373"/>
      <c r="X4373"/>
      <c r="Y4373"/>
    </row>
    <row r="4374" spans="20:25" x14ac:dyDescent="0.25">
      <c r="T4374"/>
      <c r="U4374"/>
      <c r="V4374"/>
      <c r="W4374"/>
      <c r="X4374"/>
      <c r="Y4374"/>
    </row>
    <row r="4375" spans="20:25" x14ac:dyDescent="0.25">
      <c r="T4375"/>
      <c r="U4375"/>
      <c r="V4375"/>
      <c r="W4375"/>
      <c r="X4375"/>
      <c r="Y4375"/>
    </row>
    <row r="4376" spans="20:25" x14ac:dyDescent="0.25">
      <c r="T4376"/>
      <c r="U4376"/>
      <c r="V4376"/>
      <c r="W4376"/>
      <c r="X4376"/>
      <c r="Y4376"/>
    </row>
    <row r="4377" spans="20:25" x14ac:dyDescent="0.25">
      <c r="T4377"/>
      <c r="U4377"/>
      <c r="V4377"/>
      <c r="W4377"/>
      <c r="X4377"/>
      <c r="Y4377"/>
    </row>
    <row r="4378" spans="20:25" x14ac:dyDescent="0.25">
      <c r="T4378"/>
      <c r="U4378"/>
      <c r="V4378"/>
      <c r="W4378"/>
      <c r="X4378"/>
      <c r="Y4378"/>
    </row>
    <row r="4379" spans="20:25" x14ac:dyDescent="0.25">
      <c r="T4379"/>
      <c r="U4379"/>
      <c r="V4379"/>
      <c r="W4379"/>
      <c r="X4379"/>
      <c r="Y4379"/>
    </row>
    <row r="4380" spans="20:25" x14ac:dyDescent="0.25">
      <c r="T4380"/>
      <c r="U4380"/>
      <c r="V4380"/>
      <c r="W4380"/>
      <c r="X4380"/>
      <c r="Y4380"/>
    </row>
    <row r="4381" spans="20:25" x14ac:dyDescent="0.25">
      <c r="T4381"/>
      <c r="U4381"/>
      <c r="V4381"/>
      <c r="W4381"/>
      <c r="X4381"/>
      <c r="Y4381"/>
    </row>
    <row r="4382" spans="20:25" x14ac:dyDescent="0.25">
      <c r="T4382"/>
      <c r="U4382"/>
      <c r="V4382"/>
      <c r="W4382"/>
      <c r="X4382"/>
      <c r="Y4382"/>
    </row>
    <row r="4383" spans="20:25" x14ac:dyDescent="0.25">
      <c r="T4383"/>
      <c r="U4383"/>
      <c r="V4383"/>
      <c r="W4383"/>
      <c r="X4383"/>
      <c r="Y4383"/>
    </row>
    <row r="4384" spans="20:25" x14ac:dyDescent="0.25">
      <c r="T4384"/>
      <c r="U4384"/>
      <c r="V4384"/>
      <c r="W4384"/>
      <c r="X4384"/>
      <c r="Y4384"/>
    </row>
    <row r="4385" spans="20:25" x14ac:dyDescent="0.25">
      <c r="T4385"/>
      <c r="U4385"/>
      <c r="V4385"/>
      <c r="W4385"/>
      <c r="X4385"/>
      <c r="Y4385"/>
    </row>
    <row r="4386" spans="20:25" x14ac:dyDescent="0.25">
      <c r="T4386"/>
      <c r="U4386"/>
      <c r="V4386"/>
      <c r="W4386"/>
      <c r="X4386"/>
      <c r="Y4386"/>
    </row>
    <row r="4387" spans="20:25" x14ac:dyDescent="0.25">
      <c r="T4387"/>
      <c r="U4387"/>
      <c r="V4387"/>
      <c r="W4387"/>
      <c r="X4387"/>
      <c r="Y4387"/>
    </row>
    <row r="4388" spans="20:25" x14ac:dyDescent="0.25">
      <c r="T4388"/>
      <c r="U4388"/>
      <c r="V4388"/>
      <c r="W4388"/>
      <c r="X4388"/>
      <c r="Y4388"/>
    </row>
    <row r="4389" spans="20:25" x14ac:dyDescent="0.25">
      <c r="T4389"/>
      <c r="U4389"/>
      <c r="V4389"/>
      <c r="W4389"/>
      <c r="X4389"/>
      <c r="Y4389"/>
    </row>
    <row r="4390" spans="20:25" x14ac:dyDescent="0.25">
      <c r="T4390"/>
      <c r="U4390"/>
      <c r="V4390"/>
      <c r="W4390"/>
      <c r="X4390"/>
      <c r="Y4390"/>
    </row>
    <row r="4391" spans="20:25" x14ac:dyDescent="0.25">
      <c r="T4391"/>
      <c r="U4391"/>
      <c r="V4391"/>
      <c r="W4391"/>
      <c r="X4391"/>
      <c r="Y4391"/>
    </row>
    <row r="4392" spans="20:25" x14ac:dyDescent="0.25">
      <c r="T4392"/>
      <c r="U4392"/>
      <c r="V4392"/>
      <c r="W4392"/>
      <c r="X4392"/>
      <c r="Y4392"/>
    </row>
    <row r="4393" spans="20:25" x14ac:dyDescent="0.25">
      <c r="T4393"/>
      <c r="U4393"/>
      <c r="V4393"/>
      <c r="W4393"/>
      <c r="X4393"/>
      <c r="Y4393"/>
    </row>
    <row r="4394" spans="20:25" x14ac:dyDescent="0.25">
      <c r="T4394"/>
      <c r="U4394"/>
      <c r="V4394"/>
      <c r="W4394"/>
      <c r="X4394"/>
      <c r="Y4394"/>
    </row>
    <row r="4395" spans="20:25" x14ac:dyDescent="0.25">
      <c r="T4395"/>
      <c r="U4395"/>
      <c r="V4395"/>
      <c r="W4395"/>
      <c r="X4395"/>
      <c r="Y4395"/>
    </row>
    <row r="4396" spans="20:25" x14ac:dyDescent="0.25">
      <c r="T4396"/>
      <c r="U4396"/>
      <c r="V4396"/>
      <c r="W4396"/>
      <c r="X4396"/>
      <c r="Y4396"/>
    </row>
    <row r="4397" spans="20:25" x14ac:dyDescent="0.25">
      <c r="T4397"/>
      <c r="U4397"/>
      <c r="V4397"/>
      <c r="W4397"/>
      <c r="X4397"/>
      <c r="Y4397"/>
    </row>
    <row r="4398" spans="20:25" x14ac:dyDescent="0.25">
      <c r="T4398"/>
      <c r="U4398"/>
      <c r="V4398"/>
      <c r="W4398"/>
      <c r="X4398"/>
      <c r="Y4398"/>
    </row>
    <row r="4399" spans="20:25" x14ac:dyDescent="0.25">
      <c r="T4399"/>
      <c r="U4399"/>
      <c r="V4399"/>
      <c r="W4399"/>
      <c r="X4399"/>
      <c r="Y4399"/>
    </row>
    <row r="4400" spans="20:25" x14ac:dyDescent="0.25">
      <c r="T4400"/>
      <c r="U4400"/>
      <c r="V4400"/>
      <c r="W4400"/>
      <c r="X4400"/>
      <c r="Y4400"/>
    </row>
    <row r="4401" spans="20:25" x14ac:dyDescent="0.25">
      <c r="T4401"/>
      <c r="U4401"/>
      <c r="V4401"/>
      <c r="W4401"/>
      <c r="X4401"/>
      <c r="Y4401"/>
    </row>
    <row r="4402" spans="20:25" x14ac:dyDescent="0.25">
      <c r="T4402"/>
      <c r="U4402"/>
      <c r="V4402"/>
      <c r="W4402"/>
      <c r="X4402"/>
      <c r="Y4402"/>
    </row>
    <row r="4403" spans="20:25" x14ac:dyDescent="0.25">
      <c r="T4403"/>
      <c r="U4403"/>
      <c r="V4403"/>
      <c r="W4403"/>
      <c r="X4403"/>
      <c r="Y4403"/>
    </row>
    <row r="4404" spans="20:25" x14ac:dyDescent="0.25">
      <c r="T4404"/>
      <c r="U4404"/>
      <c r="V4404"/>
      <c r="W4404"/>
      <c r="X4404"/>
      <c r="Y4404"/>
    </row>
    <row r="4405" spans="20:25" x14ac:dyDescent="0.25">
      <c r="T4405"/>
      <c r="U4405"/>
      <c r="V4405"/>
      <c r="W4405"/>
      <c r="X4405"/>
      <c r="Y4405"/>
    </row>
    <row r="4406" spans="20:25" x14ac:dyDescent="0.25">
      <c r="T4406"/>
      <c r="U4406"/>
      <c r="V4406"/>
      <c r="W4406"/>
      <c r="X4406"/>
      <c r="Y4406"/>
    </row>
    <row r="4407" spans="20:25" x14ac:dyDescent="0.25">
      <c r="T4407"/>
      <c r="U4407"/>
      <c r="V4407"/>
      <c r="W4407"/>
      <c r="X4407"/>
      <c r="Y4407"/>
    </row>
    <row r="4408" spans="20:25" x14ac:dyDescent="0.25">
      <c r="T4408"/>
      <c r="U4408"/>
      <c r="V4408"/>
      <c r="W4408"/>
      <c r="X4408"/>
      <c r="Y4408"/>
    </row>
    <row r="4409" spans="20:25" x14ac:dyDescent="0.25">
      <c r="T4409"/>
      <c r="U4409"/>
      <c r="V4409"/>
      <c r="W4409"/>
      <c r="X4409"/>
      <c r="Y4409"/>
    </row>
    <row r="4410" spans="20:25" x14ac:dyDescent="0.25">
      <c r="T4410"/>
      <c r="U4410"/>
      <c r="V4410"/>
      <c r="W4410"/>
      <c r="X4410"/>
      <c r="Y4410"/>
    </row>
    <row r="4411" spans="20:25" x14ac:dyDescent="0.25">
      <c r="T4411"/>
      <c r="U4411"/>
      <c r="V4411"/>
      <c r="W4411"/>
      <c r="X4411"/>
      <c r="Y4411"/>
    </row>
    <row r="4412" spans="20:25" x14ac:dyDescent="0.25">
      <c r="T4412"/>
      <c r="U4412"/>
      <c r="V4412"/>
      <c r="W4412"/>
      <c r="X4412"/>
      <c r="Y4412"/>
    </row>
    <row r="4413" spans="20:25" x14ac:dyDescent="0.25">
      <c r="T4413"/>
      <c r="U4413"/>
      <c r="V4413"/>
      <c r="W4413"/>
      <c r="X4413"/>
      <c r="Y4413"/>
    </row>
    <row r="4414" spans="20:25" x14ac:dyDescent="0.25">
      <c r="T4414"/>
      <c r="U4414"/>
      <c r="V4414"/>
      <c r="W4414"/>
      <c r="X4414"/>
      <c r="Y4414"/>
    </row>
    <row r="4415" spans="20:25" x14ac:dyDescent="0.25">
      <c r="T4415"/>
      <c r="U4415"/>
      <c r="V4415"/>
      <c r="W4415"/>
      <c r="X4415"/>
      <c r="Y4415"/>
    </row>
    <row r="4416" spans="20:25" x14ac:dyDescent="0.25">
      <c r="T4416"/>
      <c r="U4416"/>
      <c r="V4416"/>
      <c r="W4416"/>
      <c r="X4416"/>
      <c r="Y4416"/>
    </row>
    <row r="4417" spans="20:25" x14ac:dyDescent="0.25">
      <c r="T4417"/>
      <c r="U4417"/>
      <c r="V4417"/>
      <c r="W4417"/>
      <c r="X4417"/>
      <c r="Y4417"/>
    </row>
    <row r="4418" spans="20:25" x14ac:dyDescent="0.25">
      <c r="T4418"/>
      <c r="U4418"/>
      <c r="V4418"/>
      <c r="W4418"/>
      <c r="X4418"/>
      <c r="Y4418"/>
    </row>
    <row r="4419" spans="20:25" x14ac:dyDescent="0.25">
      <c r="T4419"/>
      <c r="U4419"/>
      <c r="V4419"/>
      <c r="W4419"/>
      <c r="X4419"/>
      <c r="Y4419"/>
    </row>
    <row r="4420" spans="20:25" x14ac:dyDescent="0.25">
      <c r="T4420"/>
      <c r="U4420"/>
      <c r="V4420"/>
      <c r="W4420"/>
      <c r="X4420"/>
      <c r="Y4420"/>
    </row>
    <row r="4421" spans="20:25" x14ac:dyDescent="0.25">
      <c r="T4421"/>
      <c r="U4421"/>
      <c r="V4421"/>
      <c r="W4421"/>
      <c r="X4421"/>
      <c r="Y4421"/>
    </row>
    <row r="4422" spans="20:25" x14ac:dyDescent="0.25">
      <c r="T4422"/>
      <c r="U4422"/>
      <c r="V4422"/>
      <c r="W4422"/>
      <c r="X4422"/>
      <c r="Y4422"/>
    </row>
    <row r="4423" spans="20:25" x14ac:dyDescent="0.25">
      <c r="T4423"/>
      <c r="U4423"/>
      <c r="V4423"/>
      <c r="W4423"/>
      <c r="X4423"/>
      <c r="Y4423"/>
    </row>
    <row r="4424" spans="20:25" x14ac:dyDescent="0.25">
      <c r="T4424"/>
      <c r="U4424"/>
      <c r="V4424"/>
      <c r="W4424"/>
      <c r="X4424"/>
      <c r="Y4424"/>
    </row>
    <row r="4425" spans="20:25" x14ac:dyDescent="0.25">
      <c r="T4425"/>
      <c r="U4425"/>
      <c r="V4425"/>
      <c r="W4425"/>
      <c r="X4425"/>
      <c r="Y4425"/>
    </row>
    <row r="4426" spans="20:25" x14ac:dyDescent="0.25">
      <c r="T4426"/>
      <c r="U4426"/>
      <c r="V4426"/>
      <c r="W4426"/>
      <c r="X4426"/>
      <c r="Y4426"/>
    </row>
    <row r="4427" spans="20:25" x14ac:dyDescent="0.25">
      <c r="T4427"/>
      <c r="U4427"/>
      <c r="V4427"/>
      <c r="W4427"/>
      <c r="X4427"/>
      <c r="Y4427"/>
    </row>
    <row r="4428" spans="20:25" x14ac:dyDescent="0.25">
      <c r="T4428"/>
      <c r="U4428"/>
      <c r="V4428"/>
      <c r="W4428"/>
      <c r="X4428"/>
      <c r="Y4428"/>
    </row>
    <row r="4429" spans="20:25" x14ac:dyDescent="0.25">
      <c r="T4429"/>
      <c r="U4429"/>
      <c r="V4429"/>
      <c r="W4429"/>
      <c r="X4429"/>
      <c r="Y4429"/>
    </row>
    <row r="4430" spans="20:25" x14ac:dyDescent="0.25">
      <c r="T4430"/>
      <c r="U4430"/>
      <c r="V4430"/>
      <c r="W4430"/>
      <c r="X4430"/>
      <c r="Y4430"/>
    </row>
    <row r="4431" spans="20:25" x14ac:dyDescent="0.25">
      <c r="T4431"/>
      <c r="U4431"/>
      <c r="V4431"/>
      <c r="W4431"/>
      <c r="X4431"/>
      <c r="Y4431"/>
    </row>
    <row r="4432" spans="20:25" x14ac:dyDescent="0.25">
      <c r="T4432"/>
      <c r="U4432"/>
      <c r="V4432"/>
      <c r="W4432"/>
      <c r="X4432"/>
      <c r="Y4432"/>
    </row>
    <row r="4433" spans="20:25" x14ac:dyDescent="0.25">
      <c r="T4433"/>
      <c r="U4433"/>
      <c r="V4433"/>
      <c r="W4433"/>
      <c r="X4433"/>
      <c r="Y4433"/>
    </row>
    <row r="4434" spans="20:25" x14ac:dyDescent="0.25">
      <c r="T4434"/>
      <c r="U4434"/>
      <c r="V4434"/>
      <c r="W4434"/>
      <c r="X4434"/>
      <c r="Y4434"/>
    </row>
    <row r="4435" spans="20:25" x14ac:dyDescent="0.25">
      <c r="T4435"/>
      <c r="U4435"/>
      <c r="V4435"/>
      <c r="W4435"/>
      <c r="X4435"/>
      <c r="Y4435"/>
    </row>
    <row r="4436" spans="20:25" x14ac:dyDescent="0.25">
      <c r="T4436"/>
      <c r="U4436"/>
      <c r="V4436"/>
      <c r="W4436"/>
      <c r="X4436"/>
      <c r="Y4436"/>
    </row>
    <row r="4437" spans="20:25" x14ac:dyDescent="0.25">
      <c r="T4437"/>
      <c r="U4437"/>
      <c r="V4437"/>
      <c r="W4437"/>
      <c r="X4437"/>
      <c r="Y4437"/>
    </row>
    <row r="4438" spans="20:25" x14ac:dyDescent="0.25">
      <c r="T4438"/>
      <c r="U4438"/>
      <c r="V4438"/>
      <c r="W4438"/>
      <c r="X4438"/>
      <c r="Y4438"/>
    </row>
    <row r="4439" spans="20:25" x14ac:dyDescent="0.25">
      <c r="T4439"/>
      <c r="U4439"/>
      <c r="V4439"/>
      <c r="W4439"/>
      <c r="X4439"/>
      <c r="Y4439"/>
    </row>
    <row r="4440" spans="20:25" x14ac:dyDescent="0.25">
      <c r="T4440"/>
      <c r="U4440"/>
      <c r="V4440"/>
      <c r="W4440"/>
      <c r="X4440"/>
      <c r="Y4440"/>
    </row>
    <row r="4441" spans="20:25" x14ac:dyDescent="0.25">
      <c r="T4441"/>
      <c r="U4441"/>
      <c r="V4441"/>
      <c r="W4441"/>
      <c r="X4441"/>
      <c r="Y4441"/>
    </row>
    <row r="4442" spans="20:25" x14ac:dyDescent="0.25">
      <c r="T4442"/>
      <c r="U4442"/>
      <c r="V4442"/>
      <c r="W4442"/>
      <c r="X4442"/>
      <c r="Y4442"/>
    </row>
    <row r="4443" spans="20:25" x14ac:dyDescent="0.25">
      <c r="T4443"/>
      <c r="U4443"/>
      <c r="V4443"/>
      <c r="W4443"/>
      <c r="X4443"/>
      <c r="Y4443"/>
    </row>
    <row r="4444" spans="20:25" x14ac:dyDescent="0.25">
      <c r="T4444"/>
      <c r="U4444"/>
      <c r="V4444"/>
      <c r="W4444"/>
      <c r="X4444"/>
      <c r="Y4444"/>
    </row>
    <row r="4445" spans="20:25" x14ac:dyDescent="0.25">
      <c r="T4445"/>
      <c r="U4445"/>
      <c r="V4445"/>
      <c r="W4445"/>
      <c r="X4445"/>
      <c r="Y4445"/>
    </row>
    <row r="4446" spans="20:25" x14ac:dyDescent="0.25">
      <c r="T4446"/>
      <c r="U4446"/>
      <c r="V4446"/>
      <c r="W4446"/>
      <c r="X4446"/>
      <c r="Y4446"/>
    </row>
    <row r="4447" spans="20:25" x14ac:dyDescent="0.25">
      <c r="T4447"/>
      <c r="U4447"/>
      <c r="V4447"/>
      <c r="W4447"/>
      <c r="X4447"/>
      <c r="Y4447"/>
    </row>
    <row r="4448" spans="20:25" x14ac:dyDescent="0.25">
      <c r="T4448"/>
      <c r="U4448"/>
      <c r="V4448"/>
      <c r="W4448"/>
      <c r="X4448"/>
      <c r="Y4448"/>
    </row>
    <row r="4449" spans="20:25" x14ac:dyDescent="0.25">
      <c r="T4449"/>
      <c r="U4449"/>
      <c r="V4449"/>
      <c r="W4449"/>
      <c r="X4449"/>
      <c r="Y4449"/>
    </row>
    <row r="4450" spans="20:25" x14ac:dyDescent="0.25">
      <c r="T4450"/>
      <c r="U4450"/>
      <c r="V4450"/>
      <c r="W4450"/>
      <c r="X4450"/>
      <c r="Y4450"/>
    </row>
    <row r="4451" spans="20:25" x14ac:dyDescent="0.25">
      <c r="T4451"/>
      <c r="U4451"/>
      <c r="V4451"/>
      <c r="W4451"/>
      <c r="X4451"/>
      <c r="Y4451"/>
    </row>
    <row r="4452" spans="20:25" x14ac:dyDescent="0.25">
      <c r="T4452"/>
      <c r="U4452"/>
      <c r="V4452"/>
      <c r="W4452"/>
      <c r="X4452"/>
      <c r="Y4452"/>
    </row>
    <row r="4453" spans="20:25" x14ac:dyDescent="0.25">
      <c r="T4453"/>
      <c r="U4453"/>
      <c r="V4453"/>
      <c r="W4453"/>
      <c r="X4453"/>
      <c r="Y4453"/>
    </row>
    <row r="4454" spans="20:25" x14ac:dyDescent="0.25">
      <c r="T4454"/>
      <c r="U4454"/>
      <c r="V4454"/>
      <c r="W4454"/>
      <c r="X4454"/>
      <c r="Y4454"/>
    </row>
    <row r="4455" spans="20:25" x14ac:dyDescent="0.25">
      <c r="T4455"/>
      <c r="U4455"/>
      <c r="V4455"/>
      <c r="W4455"/>
      <c r="X4455"/>
      <c r="Y4455"/>
    </row>
    <row r="4456" spans="20:25" x14ac:dyDescent="0.25">
      <c r="T4456"/>
      <c r="U4456"/>
      <c r="V4456"/>
      <c r="W4456"/>
      <c r="X4456"/>
      <c r="Y4456"/>
    </row>
    <row r="4457" spans="20:25" x14ac:dyDescent="0.25">
      <c r="T4457"/>
      <c r="U4457"/>
      <c r="V4457"/>
      <c r="W4457"/>
      <c r="X4457"/>
      <c r="Y4457"/>
    </row>
    <row r="4458" spans="20:25" x14ac:dyDescent="0.25">
      <c r="T4458"/>
      <c r="U4458"/>
      <c r="V4458"/>
      <c r="W4458"/>
      <c r="X4458"/>
      <c r="Y4458"/>
    </row>
    <row r="4459" spans="20:25" x14ac:dyDescent="0.25">
      <c r="T4459"/>
      <c r="U4459"/>
      <c r="V4459"/>
      <c r="W4459"/>
      <c r="X4459"/>
      <c r="Y4459"/>
    </row>
    <row r="4460" spans="20:25" x14ac:dyDescent="0.25">
      <c r="T4460"/>
      <c r="U4460"/>
      <c r="V4460"/>
      <c r="W4460"/>
      <c r="X4460"/>
      <c r="Y4460"/>
    </row>
    <row r="4461" spans="20:25" x14ac:dyDescent="0.25">
      <c r="T4461"/>
      <c r="U4461"/>
      <c r="V4461"/>
      <c r="W4461"/>
      <c r="X4461"/>
      <c r="Y4461"/>
    </row>
    <row r="4462" spans="20:25" x14ac:dyDescent="0.25">
      <c r="T4462"/>
      <c r="U4462"/>
      <c r="V4462"/>
      <c r="W4462"/>
      <c r="X4462"/>
      <c r="Y4462"/>
    </row>
    <row r="4463" spans="20:25" x14ac:dyDescent="0.25">
      <c r="T4463"/>
      <c r="U4463"/>
      <c r="V4463"/>
      <c r="W4463"/>
      <c r="X4463"/>
      <c r="Y4463"/>
    </row>
    <row r="4464" spans="20:25" x14ac:dyDescent="0.25">
      <c r="T4464"/>
      <c r="U4464"/>
      <c r="V4464"/>
      <c r="W4464"/>
      <c r="X4464"/>
      <c r="Y4464"/>
    </row>
    <row r="4465" spans="20:25" x14ac:dyDescent="0.25">
      <c r="T4465"/>
      <c r="U4465"/>
      <c r="V4465"/>
      <c r="W4465"/>
      <c r="X4465"/>
      <c r="Y4465"/>
    </row>
    <row r="4466" spans="20:25" x14ac:dyDescent="0.25">
      <c r="T4466"/>
      <c r="U4466"/>
      <c r="V4466"/>
      <c r="W4466"/>
      <c r="X4466"/>
      <c r="Y4466"/>
    </row>
    <row r="4467" spans="20:25" x14ac:dyDescent="0.25">
      <c r="T4467"/>
      <c r="U4467"/>
      <c r="V4467"/>
      <c r="W4467"/>
      <c r="X4467"/>
      <c r="Y4467"/>
    </row>
    <row r="4468" spans="20:25" x14ac:dyDescent="0.25">
      <c r="T4468"/>
      <c r="U4468"/>
      <c r="V4468"/>
      <c r="W4468"/>
      <c r="X4468"/>
      <c r="Y4468"/>
    </row>
    <row r="4469" spans="20:25" x14ac:dyDescent="0.25">
      <c r="T4469"/>
      <c r="U4469"/>
      <c r="V4469"/>
      <c r="W4469"/>
      <c r="X4469"/>
      <c r="Y4469"/>
    </row>
    <row r="4470" spans="20:25" x14ac:dyDescent="0.25">
      <c r="T4470"/>
      <c r="U4470"/>
      <c r="V4470"/>
      <c r="W4470"/>
      <c r="X4470"/>
      <c r="Y4470"/>
    </row>
    <row r="4471" spans="20:25" x14ac:dyDescent="0.25">
      <c r="T4471"/>
      <c r="U4471"/>
      <c r="V4471"/>
      <c r="W4471"/>
      <c r="X4471"/>
      <c r="Y4471"/>
    </row>
    <row r="4472" spans="20:25" x14ac:dyDescent="0.25">
      <c r="T4472"/>
      <c r="U4472"/>
      <c r="V4472"/>
      <c r="W4472"/>
      <c r="X4472"/>
      <c r="Y4472"/>
    </row>
    <row r="4473" spans="20:25" x14ac:dyDescent="0.25">
      <c r="T4473"/>
      <c r="U4473"/>
      <c r="V4473"/>
      <c r="W4473"/>
      <c r="X4473"/>
      <c r="Y4473"/>
    </row>
    <row r="4474" spans="20:25" x14ac:dyDescent="0.25">
      <c r="T4474"/>
      <c r="U4474"/>
      <c r="V4474"/>
      <c r="W4474"/>
      <c r="X4474"/>
      <c r="Y4474"/>
    </row>
    <row r="4475" spans="20:25" x14ac:dyDescent="0.25">
      <c r="T4475"/>
      <c r="U4475"/>
      <c r="V4475"/>
      <c r="W4475"/>
      <c r="X4475"/>
      <c r="Y4475"/>
    </row>
    <row r="4476" spans="20:25" x14ac:dyDescent="0.25">
      <c r="T4476"/>
      <c r="U4476"/>
      <c r="V4476"/>
      <c r="W4476"/>
      <c r="X4476"/>
      <c r="Y4476"/>
    </row>
    <row r="4477" spans="20:25" x14ac:dyDescent="0.25">
      <c r="T4477"/>
      <c r="U4477"/>
      <c r="V4477"/>
      <c r="W4477"/>
      <c r="X4477"/>
      <c r="Y4477"/>
    </row>
    <row r="4478" spans="20:25" x14ac:dyDescent="0.25">
      <c r="T4478"/>
      <c r="U4478"/>
      <c r="V4478"/>
      <c r="W4478"/>
      <c r="X4478"/>
      <c r="Y4478"/>
    </row>
    <row r="4479" spans="20:25" x14ac:dyDescent="0.25">
      <c r="T4479"/>
      <c r="U4479"/>
      <c r="V4479"/>
      <c r="W4479"/>
      <c r="X4479"/>
      <c r="Y4479"/>
    </row>
    <row r="4480" spans="20:25" x14ac:dyDescent="0.25">
      <c r="T4480"/>
      <c r="U4480"/>
      <c r="V4480"/>
      <c r="W4480"/>
      <c r="X4480"/>
      <c r="Y4480"/>
    </row>
    <row r="4481" spans="20:25" x14ac:dyDescent="0.25">
      <c r="T4481"/>
      <c r="U4481"/>
      <c r="V4481"/>
      <c r="W4481"/>
      <c r="X4481"/>
      <c r="Y4481"/>
    </row>
    <row r="4482" spans="20:25" x14ac:dyDescent="0.25">
      <c r="T4482"/>
      <c r="U4482"/>
      <c r="V4482"/>
      <c r="W4482"/>
      <c r="X4482"/>
      <c r="Y4482"/>
    </row>
    <row r="4483" spans="20:25" x14ac:dyDescent="0.25">
      <c r="T4483"/>
      <c r="U4483"/>
      <c r="V4483"/>
      <c r="W4483"/>
      <c r="X4483"/>
      <c r="Y4483"/>
    </row>
    <row r="4484" spans="20:25" x14ac:dyDescent="0.25">
      <c r="T4484"/>
      <c r="U4484"/>
      <c r="V4484"/>
      <c r="W4484"/>
      <c r="X4484"/>
      <c r="Y4484"/>
    </row>
    <row r="4485" spans="20:25" x14ac:dyDescent="0.25">
      <c r="T4485"/>
      <c r="U4485"/>
      <c r="V4485"/>
      <c r="W4485"/>
      <c r="X4485"/>
      <c r="Y4485"/>
    </row>
    <row r="4486" spans="20:25" x14ac:dyDescent="0.25">
      <c r="T4486"/>
      <c r="U4486"/>
      <c r="V4486"/>
      <c r="W4486"/>
      <c r="X4486"/>
      <c r="Y4486"/>
    </row>
    <row r="4487" spans="20:25" x14ac:dyDescent="0.25">
      <c r="T4487"/>
      <c r="U4487"/>
      <c r="V4487"/>
      <c r="W4487"/>
      <c r="X4487"/>
      <c r="Y4487"/>
    </row>
    <row r="4488" spans="20:25" x14ac:dyDescent="0.25">
      <c r="T4488"/>
      <c r="U4488"/>
      <c r="V4488"/>
      <c r="W4488"/>
      <c r="X4488"/>
      <c r="Y4488"/>
    </row>
    <row r="4489" spans="20:25" x14ac:dyDescent="0.25">
      <c r="T4489"/>
      <c r="U4489"/>
      <c r="V4489"/>
      <c r="W4489"/>
      <c r="X4489"/>
      <c r="Y4489"/>
    </row>
    <row r="4490" spans="20:25" x14ac:dyDescent="0.25">
      <c r="T4490"/>
      <c r="U4490"/>
      <c r="V4490"/>
      <c r="W4490"/>
      <c r="X4490"/>
      <c r="Y4490"/>
    </row>
    <row r="4491" spans="20:25" x14ac:dyDescent="0.25">
      <c r="T4491"/>
      <c r="U4491"/>
      <c r="V4491"/>
      <c r="W4491"/>
      <c r="X4491"/>
      <c r="Y4491"/>
    </row>
    <row r="4492" spans="20:25" x14ac:dyDescent="0.25">
      <c r="T4492"/>
      <c r="U4492"/>
      <c r="V4492"/>
      <c r="W4492"/>
      <c r="X4492"/>
      <c r="Y4492"/>
    </row>
    <row r="4493" spans="20:25" x14ac:dyDescent="0.25">
      <c r="T4493"/>
      <c r="U4493"/>
      <c r="V4493"/>
      <c r="W4493"/>
      <c r="X4493"/>
      <c r="Y4493"/>
    </row>
    <row r="4494" spans="20:25" x14ac:dyDescent="0.25">
      <c r="T4494"/>
      <c r="U4494"/>
      <c r="V4494"/>
      <c r="W4494"/>
      <c r="X4494"/>
      <c r="Y4494"/>
    </row>
    <row r="4495" spans="20:25" x14ac:dyDescent="0.25">
      <c r="T4495"/>
      <c r="U4495"/>
      <c r="V4495"/>
      <c r="W4495"/>
      <c r="X4495"/>
      <c r="Y4495"/>
    </row>
    <row r="4496" spans="20:25" x14ac:dyDescent="0.25">
      <c r="T4496"/>
      <c r="U4496"/>
      <c r="V4496"/>
      <c r="W4496"/>
      <c r="X4496"/>
      <c r="Y4496"/>
    </row>
    <row r="4497" spans="20:25" x14ac:dyDescent="0.25">
      <c r="T4497"/>
      <c r="U4497"/>
      <c r="V4497"/>
      <c r="W4497"/>
      <c r="X4497"/>
      <c r="Y4497"/>
    </row>
    <row r="4498" spans="20:25" x14ac:dyDescent="0.25">
      <c r="T4498"/>
      <c r="U4498"/>
      <c r="V4498"/>
      <c r="W4498"/>
      <c r="X4498"/>
      <c r="Y4498"/>
    </row>
    <row r="4499" spans="20:25" x14ac:dyDescent="0.25">
      <c r="T4499"/>
      <c r="U4499"/>
      <c r="V4499"/>
      <c r="W4499"/>
      <c r="X4499"/>
      <c r="Y4499"/>
    </row>
    <row r="4500" spans="20:25" x14ac:dyDescent="0.25">
      <c r="T4500"/>
      <c r="U4500"/>
      <c r="V4500"/>
      <c r="W4500"/>
      <c r="X4500"/>
      <c r="Y4500"/>
    </row>
    <row r="4501" spans="20:25" x14ac:dyDescent="0.25">
      <c r="T4501"/>
      <c r="U4501"/>
      <c r="V4501"/>
      <c r="W4501"/>
      <c r="X4501"/>
      <c r="Y4501"/>
    </row>
    <row r="4502" spans="20:25" x14ac:dyDescent="0.25">
      <c r="T4502"/>
      <c r="U4502"/>
      <c r="V4502"/>
      <c r="W4502"/>
      <c r="X4502"/>
      <c r="Y4502"/>
    </row>
    <row r="4503" spans="20:25" x14ac:dyDescent="0.25">
      <c r="T4503"/>
      <c r="U4503"/>
      <c r="V4503"/>
      <c r="W4503"/>
      <c r="X4503"/>
      <c r="Y4503"/>
    </row>
    <row r="4504" spans="20:25" x14ac:dyDescent="0.25">
      <c r="T4504"/>
      <c r="U4504"/>
      <c r="V4504"/>
      <c r="W4504"/>
      <c r="X4504"/>
      <c r="Y4504"/>
    </row>
    <row r="4505" spans="20:25" x14ac:dyDescent="0.25">
      <c r="T4505"/>
      <c r="U4505"/>
      <c r="V4505"/>
      <c r="W4505"/>
      <c r="X4505"/>
      <c r="Y4505"/>
    </row>
    <row r="4506" spans="20:25" x14ac:dyDescent="0.25">
      <c r="T4506"/>
      <c r="U4506"/>
      <c r="V4506"/>
      <c r="W4506"/>
      <c r="X4506"/>
      <c r="Y4506"/>
    </row>
    <row r="4507" spans="20:25" x14ac:dyDescent="0.25">
      <c r="T4507"/>
      <c r="U4507"/>
      <c r="V4507"/>
      <c r="W4507"/>
      <c r="X4507"/>
      <c r="Y4507"/>
    </row>
    <row r="4508" spans="20:25" x14ac:dyDescent="0.25">
      <c r="T4508"/>
      <c r="U4508"/>
      <c r="V4508"/>
      <c r="W4508"/>
      <c r="X4508"/>
      <c r="Y4508"/>
    </row>
    <row r="4509" spans="20:25" x14ac:dyDescent="0.25">
      <c r="T4509"/>
      <c r="U4509"/>
      <c r="V4509"/>
      <c r="W4509"/>
      <c r="X4509"/>
      <c r="Y4509"/>
    </row>
    <row r="4510" spans="20:25" x14ac:dyDescent="0.25">
      <c r="T4510"/>
      <c r="U4510"/>
      <c r="V4510"/>
      <c r="W4510"/>
      <c r="X4510"/>
      <c r="Y4510"/>
    </row>
    <row r="4511" spans="20:25" x14ac:dyDescent="0.25">
      <c r="T4511"/>
      <c r="U4511"/>
      <c r="V4511"/>
      <c r="W4511"/>
      <c r="X4511"/>
      <c r="Y4511"/>
    </row>
    <row r="4512" spans="20:25" x14ac:dyDescent="0.25">
      <c r="T4512"/>
      <c r="U4512"/>
      <c r="V4512"/>
      <c r="W4512"/>
      <c r="X4512"/>
      <c r="Y4512"/>
    </row>
    <row r="4513" spans="20:25" x14ac:dyDescent="0.25">
      <c r="T4513"/>
      <c r="U4513"/>
      <c r="V4513"/>
      <c r="W4513"/>
      <c r="X4513"/>
      <c r="Y4513"/>
    </row>
    <row r="4514" spans="20:25" x14ac:dyDescent="0.25">
      <c r="T4514"/>
      <c r="U4514"/>
      <c r="V4514"/>
      <c r="W4514"/>
      <c r="X4514"/>
      <c r="Y4514"/>
    </row>
    <row r="4515" spans="20:25" x14ac:dyDescent="0.25">
      <c r="T4515"/>
      <c r="U4515"/>
      <c r="V4515"/>
      <c r="W4515"/>
      <c r="X4515"/>
      <c r="Y4515"/>
    </row>
    <row r="4516" spans="20:25" x14ac:dyDescent="0.25">
      <c r="T4516"/>
      <c r="U4516"/>
      <c r="V4516"/>
      <c r="W4516"/>
      <c r="X4516"/>
      <c r="Y4516"/>
    </row>
    <row r="4517" spans="20:25" x14ac:dyDescent="0.25">
      <c r="T4517"/>
      <c r="U4517"/>
      <c r="V4517"/>
      <c r="W4517"/>
      <c r="X4517"/>
      <c r="Y4517"/>
    </row>
    <row r="4518" spans="20:25" x14ac:dyDescent="0.25">
      <c r="T4518"/>
      <c r="U4518"/>
      <c r="V4518"/>
      <c r="W4518"/>
      <c r="X4518"/>
      <c r="Y4518"/>
    </row>
    <row r="4519" spans="20:25" x14ac:dyDescent="0.25">
      <c r="T4519"/>
      <c r="U4519"/>
      <c r="V4519"/>
      <c r="W4519"/>
      <c r="X4519"/>
      <c r="Y4519"/>
    </row>
    <row r="4520" spans="20:25" x14ac:dyDescent="0.25">
      <c r="T4520"/>
      <c r="U4520"/>
      <c r="V4520"/>
      <c r="W4520"/>
      <c r="X4520"/>
      <c r="Y4520"/>
    </row>
    <row r="4521" spans="20:25" x14ac:dyDescent="0.25">
      <c r="T4521"/>
      <c r="U4521"/>
      <c r="V4521"/>
      <c r="W4521"/>
      <c r="X4521"/>
      <c r="Y4521"/>
    </row>
    <row r="4522" spans="20:25" x14ac:dyDescent="0.25">
      <c r="T4522"/>
      <c r="U4522"/>
      <c r="V4522"/>
      <c r="W4522"/>
      <c r="X4522"/>
      <c r="Y4522"/>
    </row>
    <row r="4523" spans="20:25" x14ac:dyDescent="0.25">
      <c r="T4523"/>
      <c r="U4523"/>
      <c r="V4523"/>
      <c r="W4523"/>
      <c r="X4523"/>
      <c r="Y4523"/>
    </row>
    <row r="4524" spans="20:25" x14ac:dyDescent="0.25">
      <c r="T4524"/>
      <c r="U4524"/>
      <c r="V4524"/>
      <c r="W4524"/>
      <c r="X4524"/>
      <c r="Y4524"/>
    </row>
    <row r="4525" spans="20:25" x14ac:dyDescent="0.25">
      <c r="T4525"/>
      <c r="U4525"/>
      <c r="V4525"/>
      <c r="W4525"/>
      <c r="X4525"/>
      <c r="Y4525"/>
    </row>
    <row r="4526" spans="20:25" x14ac:dyDescent="0.25">
      <c r="T4526"/>
      <c r="U4526"/>
      <c r="V4526"/>
      <c r="W4526"/>
      <c r="X4526"/>
      <c r="Y4526"/>
    </row>
    <row r="4527" spans="20:25" x14ac:dyDescent="0.25">
      <c r="T4527"/>
      <c r="U4527"/>
      <c r="V4527"/>
      <c r="W4527"/>
      <c r="X4527"/>
      <c r="Y4527"/>
    </row>
    <row r="4528" spans="20:25" x14ac:dyDescent="0.25">
      <c r="T4528"/>
      <c r="U4528"/>
      <c r="V4528"/>
      <c r="W4528"/>
      <c r="X4528"/>
      <c r="Y4528"/>
    </row>
    <row r="4529" spans="20:25" x14ac:dyDescent="0.25">
      <c r="T4529"/>
      <c r="U4529"/>
      <c r="V4529"/>
      <c r="W4529"/>
      <c r="X4529"/>
      <c r="Y4529"/>
    </row>
    <row r="4530" spans="20:25" x14ac:dyDescent="0.25">
      <c r="T4530"/>
      <c r="U4530"/>
      <c r="V4530"/>
      <c r="W4530"/>
      <c r="X4530"/>
      <c r="Y4530"/>
    </row>
    <row r="4531" spans="20:25" x14ac:dyDescent="0.25">
      <c r="T4531"/>
      <c r="U4531"/>
      <c r="V4531"/>
      <c r="W4531"/>
      <c r="X4531"/>
      <c r="Y4531"/>
    </row>
    <row r="4532" spans="20:25" x14ac:dyDescent="0.25">
      <c r="T4532"/>
      <c r="U4532"/>
      <c r="V4532"/>
      <c r="W4532"/>
      <c r="X4532"/>
      <c r="Y4532"/>
    </row>
    <row r="4533" spans="20:25" x14ac:dyDescent="0.25">
      <c r="T4533"/>
      <c r="U4533"/>
      <c r="V4533"/>
      <c r="W4533"/>
      <c r="X4533"/>
      <c r="Y4533"/>
    </row>
    <row r="4534" spans="20:25" x14ac:dyDescent="0.25">
      <c r="T4534"/>
      <c r="U4534"/>
      <c r="V4534"/>
      <c r="W4534"/>
      <c r="X4534"/>
      <c r="Y4534"/>
    </row>
    <row r="4535" spans="20:25" x14ac:dyDescent="0.25">
      <c r="T4535"/>
      <c r="U4535"/>
      <c r="V4535"/>
      <c r="W4535"/>
      <c r="X4535"/>
      <c r="Y4535"/>
    </row>
    <row r="4536" spans="20:25" x14ac:dyDescent="0.25">
      <c r="T4536"/>
      <c r="U4536"/>
      <c r="V4536"/>
      <c r="W4536"/>
      <c r="X4536"/>
      <c r="Y4536"/>
    </row>
    <row r="4537" spans="20:25" x14ac:dyDescent="0.25">
      <c r="T4537"/>
      <c r="U4537"/>
      <c r="V4537"/>
      <c r="W4537"/>
      <c r="X4537"/>
      <c r="Y4537"/>
    </row>
    <row r="4538" spans="20:25" x14ac:dyDescent="0.25">
      <c r="T4538"/>
      <c r="U4538"/>
      <c r="V4538"/>
      <c r="W4538"/>
      <c r="X4538"/>
      <c r="Y4538"/>
    </row>
    <row r="4539" spans="20:25" x14ac:dyDescent="0.25">
      <c r="T4539"/>
      <c r="U4539"/>
      <c r="V4539"/>
      <c r="W4539"/>
      <c r="X4539"/>
      <c r="Y4539"/>
    </row>
    <row r="4540" spans="20:25" x14ac:dyDescent="0.25">
      <c r="T4540"/>
      <c r="U4540"/>
      <c r="V4540"/>
      <c r="W4540"/>
      <c r="X4540"/>
      <c r="Y4540"/>
    </row>
    <row r="4541" spans="20:25" x14ac:dyDescent="0.25">
      <c r="T4541"/>
      <c r="U4541"/>
      <c r="V4541"/>
      <c r="W4541"/>
      <c r="X4541"/>
      <c r="Y4541"/>
    </row>
    <row r="4542" spans="20:25" x14ac:dyDescent="0.25">
      <c r="T4542"/>
      <c r="U4542"/>
      <c r="V4542"/>
      <c r="W4542"/>
      <c r="X4542"/>
      <c r="Y4542"/>
    </row>
    <row r="4543" spans="20:25" x14ac:dyDescent="0.25">
      <c r="T4543"/>
      <c r="U4543"/>
      <c r="V4543"/>
      <c r="W4543"/>
      <c r="X4543"/>
      <c r="Y4543"/>
    </row>
    <row r="4544" spans="20:25" x14ac:dyDescent="0.25">
      <c r="T4544"/>
      <c r="U4544"/>
      <c r="V4544"/>
      <c r="W4544"/>
      <c r="X4544"/>
      <c r="Y4544"/>
    </row>
    <row r="4545" spans="20:25" x14ac:dyDescent="0.25">
      <c r="T4545"/>
      <c r="U4545"/>
      <c r="V4545"/>
      <c r="W4545"/>
      <c r="X4545"/>
      <c r="Y4545"/>
    </row>
    <row r="4546" spans="20:25" x14ac:dyDescent="0.25">
      <c r="T4546"/>
      <c r="U4546"/>
      <c r="V4546"/>
      <c r="W4546"/>
      <c r="X4546"/>
      <c r="Y4546"/>
    </row>
    <row r="4547" spans="20:25" x14ac:dyDescent="0.25">
      <c r="T4547"/>
      <c r="U4547"/>
      <c r="V4547"/>
      <c r="W4547"/>
      <c r="X4547"/>
      <c r="Y4547"/>
    </row>
    <row r="4548" spans="20:25" x14ac:dyDescent="0.25">
      <c r="T4548"/>
      <c r="U4548"/>
      <c r="V4548"/>
      <c r="W4548"/>
      <c r="X4548"/>
      <c r="Y4548"/>
    </row>
    <row r="4549" spans="20:25" x14ac:dyDescent="0.25">
      <c r="T4549"/>
      <c r="U4549"/>
      <c r="V4549"/>
      <c r="W4549"/>
      <c r="X4549"/>
      <c r="Y4549"/>
    </row>
    <row r="4550" spans="20:25" x14ac:dyDescent="0.25">
      <c r="T4550"/>
      <c r="U4550"/>
      <c r="V4550"/>
      <c r="W4550"/>
      <c r="X4550"/>
      <c r="Y4550"/>
    </row>
    <row r="4551" spans="20:25" x14ac:dyDescent="0.25">
      <c r="T4551"/>
      <c r="U4551"/>
      <c r="V4551"/>
      <c r="W4551"/>
      <c r="X4551"/>
      <c r="Y4551"/>
    </row>
    <row r="4552" spans="20:25" x14ac:dyDescent="0.25">
      <c r="T4552"/>
      <c r="U4552"/>
      <c r="V4552"/>
      <c r="W4552"/>
      <c r="X4552"/>
      <c r="Y4552"/>
    </row>
    <row r="4553" spans="20:25" x14ac:dyDescent="0.25">
      <c r="T4553"/>
      <c r="U4553"/>
      <c r="V4553"/>
      <c r="W4553"/>
      <c r="X4553"/>
      <c r="Y4553"/>
    </row>
    <row r="4554" spans="20:25" x14ac:dyDescent="0.25">
      <c r="T4554"/>
      <c r="U4554"/>
      <c r="V4554"/>
      <c r="W4554"/>
      <c r="X4554"/>
      <c r="Y4554"/>
    </row>
    <row r="4555" spans="20:25" x14ac:dyDescent="0.25">
      <c r="T4555"/>
      <c r="U4555"/>
      <c r="V4555"/>
      <c r="W4555"/>
      <c r="X4555"/>
      <c r="Y4555"/>
    </row>
    <row r="4556" spans="20:25" x14ac:dyDescent="0.25">
      <c r="T4556"/>
      <c r="U4556"/>
      <c r="V4556"/>
      <c r="W4556"/>
      <c r="X4556"/>
      <c r="Y4556"/>
    </row>
    <row r="4557" spans="20:25" x14ac:dyDescent="0.25">
      <c r="T4557"/>
      <c r="U4557"/>
      <c r="V4557"/>
      <c r="W4557"/>
      <c r="X4557"/>
      <c r="Y4557"/>
    </row>
    <row r="4558" spans="20:25" x14ac:dyDescent="0.25">
      <c r="T4558"/>
      <c r="U4558"/>
      <c r="V4558"/>
      <c r="W4558"/>
      <c r="X4558"/>
      <c r="Y4558"/>
    </row>
    <row r="4559" spans="20:25" x14ac:dyDescent="0.25">
      <c r="T4559"/>
      <c r="U4559"/>
      <c r="V4559"/>
      <c r="W4559"/>
      <c r="X4559"/>
      <c r="Y4559"/>
    </row>
    <row r="4560" spans="20:25" x14ac:dyDescent="0.25">
      <c r="T4560"/>
      <c r="U4560"/>
      <c r="V4560"/>
      <c r="W4560"/>
      <c r="X4560"/>
      <c r="Y4560"/>
    </row>
    <row r="4561" spans="20:25" x14ac:dyDescent="0.25">
      <c r="T4561"/>
      <c r="U4561"/>
      <c r="V4561"/>
      <c r="W4561"/>
      <c r="X4561"/>
      <c r="Y4561"/>
    </row>
    <row r="4562" spans="20:25" x14ac:dyDescent="0.25">
      <c r="T4562"/>
      <c r="U4562"/>
      <c r="V4562"/>
      <c r="W4562"/>
      <c r="X4562"/>
      <c r="Y4562"/>
    </row>
    <row r="4563" spans="20:25" x14ac:dyDescent="0.25">
      <c r="T4563"/>
      <c r="U4563"/>
      <c r="V4563"/>
      <c r="W4563"/>
      <c r="X4563"/>
      <c r="Y4563"/>
    </row>
    <row r="4564" spans="20:25" x14ac:dyDescent="0.25">
      <c r="T4564"/>
      <c r="U4564"/>
      <c r="V4564"/>
      <c r="W4564"/>
      <c r="X4564"/>
      <c r="Y4564"/>
    </row>
    <row r="4565" spans="20:25" x14ac:dyDescent="0.25">
      <c r="T4565"/>
      <c r="U4565"/>
      <c r="V4565"/>
      <c r="W4565"/>
      <c r="X4565"/>
      <c r="Y4565"/>
    </row>
    <row r="4566" spans="20:25" x14ac:dyDescent="0.25">
      <c r="T4566"/>
      <c r="U4566"/>
      <c r="V4566"/>
      <c r="W4566"/>
      <c r="X4566"/>
      <c r="Y4566"/>
    </row>
    <row r="4567" spans="20:25" x14ac:dyDescent="0.25">
      <c r="T4567"/>
      <c r="U4567"/>
      <c r="V4567"/>
      <c r="W4567"/>
      <c r="X4567"/>
      <c r="Y4567"/>
    </row>
    <row r="4568" spans="20:25" x14ac:dyDescent="0.25">
      <c r="T4568"/>
      <c r="U4568"/>
      <c r="V4568"/>
      <c r="W4568"/>
      <c r="X4568"/>
      <c r="Y4568"/>
    </row>
    <row r="4569" spans="20:25" x14ac:dyDescent="0.25">
      <c r="T4569"/>
      <c r="U4569"/>
      <c r="V4569"/>
      <c r="W4569"/>
      <c r="X4569"/>
      <c r="Y4569"/>
    </row>
    <row r="4570" spans="20:25" x14ac:dyDescent="0.25">
      <c r="T4570"/>
      <c r="U4570"/>
      <c r="V4570"/>
      <c r="W4570"/>
      <c r="X4570"/>
      <c r="Y4570"/>
    </row>
    <row r="4571" spans="20:25" x14ac:dyDescent="0.25">
      <c r="T4571"/>
      <c r="U4571"/>
      <c r="V4571"/>
      <c r="W4571"/>
      <c r="X4571"/>
      <c r="Y4571"/>
    </row>
    <row r="4572" spans="20:25" x14ac:dyDescent="0.25">
      <c r="T4572"/>
      <c r="U4572"/>
      <c r="V4572"/>
      <c r="W4572"/>
      <c r="X4572"/>
      <c r="Y4572"/>
    </row>
    <row r="4573" spans="20:25" x14ac:dyDescent="0.25">
      <c r="T4573"/>
      <c r="U4573"/>
      <c r="V4573"/>
      <c r="W4573"/>
      <c r="X4573"/>
      <c r="Y4573"/>
    </row>
    <row r="4574" spans="20:25" x14ac:dyDescent="0.25">
      <c r="T4574"/>
      <c r="U4574"/>
      <c r="V4574"/>
      <c r="W4574"/>
      <c r="X4574"/>
      <c r="Y4574"/>
    </row>
    <row r="4575" spans="20:25" x14ac:dyDescent="0.25">
      <c r="T4575"/>
      <c r="U4575"/>
      <c r="V4575"/>
      <c r="W4575"/>
      <c r="X4575"/>
      <c r="Y4575"/>
    </row>
    <row r="4576" spans="20:25" x14ac:dyDescent="0.25">
      <c r="T4576"/>
      <c r="U4576"/>
      <c r="V4576"/>
      <c r="W4576"/>
      <c r="X4576"/>
      <c r="Y4576"/>
    </row>
    <row r="4577" spans="20:25" x14ac:dyDescent="0.25">
      <c r="T4577"/>
      <c r="U4577"/>
      <c r="V4577"/>
      <c r="W4577"/>
      <c r="X4577"/>
      <c r="Y4577"/>
    </row>
    <row r="4578" spans="20:25" x14ac:dyDescent="0.25">
      <c r="T4578"/>
      <c r="U4578"/>
      <c r="V4578"/>
      <c r="W4578"/>
      <c r="X4578"/>
      <c r="Y4578"/>
    </row>
    <row r="4579" spans="20:25" x14ac:dyDescent="0.25">
      <c r="T4579"/>
      <c r="U4579"/>
      <c r="V4579"/>
      <c r="W4579"/>
      <c r="X4579"/>
      <c r="Y4579"/>
    </row>
    <row r="4580" spans="20:25" x14ac:dyDescent="0.25">
      <c r="T4580"/>
      <c r="U4580"/>
      <c r="V4580"/>
      <c r="W4580"/>
      <c r="X4580"/>
      <c r="Y4580"/>
    </row>
    <row r="4581" spans="20:25" x14ac:dyDescent="0.25">
      <c r="T4581"/>
      <c r="U4581"/>
      <c r="V4581"/>
      <c r="W4581"/>
      <c r="X4581"/>
      <c r="Y4581"/>
    </row>
    <row r="4582" spans="20:25" x14ac:dyDescent="0.25">
      <c r="T4582"/>
      <c r="U4582"/>
      <c r="V4582"/>
      <c r="W4582"/>
      <c r="X4582"/>
      <c r="Y4582"/>
    </row>
    <row r="4583" spans="20:25" x14ac:dyDescent="0.25">
      <c r="T4583"/>
      <c r="U4583"/>
      <c r="V4583"/>
      <c r="W4583"/>
      <c r="X4583"/>
      <c r="Y4583"/>
    </row>
    <row r="4584" spans="20:25" x14ac:dyDescent="0.25">
      <c r="T4584"/>
      <c r="U4584"/>
      <c r="V4584"/>
      <c r="W4584"/>
      <c r="X4584"/>
      <c r="Y4584"/>
    </row>
    <row r="4585" spans="20:25" x14ac:dyDescent="0.25">
      <c r="T4585"/>
      <c r="U4585"/>
      <c r="V4585"/>
      <c r="W4585"/>
      <c r="X4585"/>
      <c r="Y4585"/>
    </row>
    <row r="4586" spans="20:25" x14ac:dyDescent="0.25">
      <c r="T4586"/>
      <c r="U4586"/>
      <c r="V4586"/>
      <c r="W4586"/>
      <c r="X4586"/>
      <c r="Y4586"/>
    </row>
    <row r="4587" spans="20:25" x14ac:dyDescent="0.25">
      <c r="T4587"/>
      <c r="U4587"/>
      <c r="V4587"/>
      <c r="W4587"/>
      <c r="X4587"/>
      <c r="Y4587"/>
    </row>
    <row r="4588" spans="20:25" x14ac:dyDescent="0.25">
      <c r="T4588"/>
      <c r="U4588"/>
      <c r="V4588"/>
      <c r="W4588"/>
      <c r="X4588"/>
      <c r="Y4588"/>
    </row>
    <row r="4589" spans="20:25" x14ac:dyDescent="0.25">
      <c r="T4589"/>
      <c r="U4589"/>
      <c r="V4589"/>
      <c r="W4589"/>
      <c r="X4589"/>
      <c r="Y4589"/>
    </row>
    <row r="4590" spans="20:25" x14ac:dyDescent="0.25">
      <c r="T4590"/>
      <c r="U4590"/>
      <c r="V4590"/>
      <c r="W4590"/>
      <c r="X4590"/>
      <c r="Y4590"/>
    </row>
    <row r="4591" spans="20:25" x14ac:dyDescent="0.25">
      <c r="T4591"/>
      <c r="U4591"/>
      <c r="V4591"/>
      <c r="W4591"/>
      <c r="X4591"/>
      <c r="Y4591"/>
    </row>
    <row r="4592" spans="20:25" x14ac:dyDescent="0.25">
      <c r="T4592"/>
      <c r="U4592"/>
      <c r="V4592"/>
      <c r="W4592"/>
      <c r="X4592"/>
      <c r="Y4592"/>
    </row>
    <row r="4593" spans="20:25" x14ac:dyDescent="0.25">
      <c r="T4593"/>
      <c r="U4593"/>
      <c r="V4593"/>
      <c r="W4593"/>
      <c r="X4593"/>
      <c r="Y4593"/>
    </row>
    <row r="4594" spans="20:25" x14ac:dyDescent="0.25">
      <c r="T4594"/>
      <c r="U4594"/>
      <c r="V4594"/>
      <c r="W4594"/>
      <c r="X4594"/>
      <c r="Y4594"/>
    </row>
    <row r="4595" spans="20:25" x14ac:dyDescent="0.25">
      <c r="T4595"/>
      <c r="U4595"/>
      <c r="V4595"/>
      <c r="W4595"/>
      <c r="X4595"/>
      <c r="Y4595"/>
    </row>
    <row r="4596" spans="20:25" x14ac:dyDescent="0.25">
      <c r="T4596"/>
      <c r="U4596"/>
      <c r="V4596"/>
      <c r="W4596"/>
      <c r="X4596"/>
      <c r="Y4596"/>
    </row>
    <row r="4597" spans="20:25" x14ac:dyDescent="0.25">
      <c r="T4597"/>
      <c r="U4597"/>
      <c r="V4597"/>
      <c r="W4597"/>
      <c r="X4597"/>
      <c r="Y4597"/>
    </row>
    <row r="4598" spans="20:25" x14ac:dyDescent="0.25">
      <c r="T4598"/>
      <c r="U4598"/>
      <c r="V4598"/>
      <c r="W4598"/>
      <c r="X4598"/>
      <c r="Y4598"/>
    </row>
    <row r="4599" spans="20:25" x14ac:dyDescent="0.25">
      <c r="T4599"/>
      <c r="U4599"/>
      <c r="V4599"/>
      <c r="W4599"/>
      <c r="X4599"/>
      <c r="Y4599"/>
    </row>
    <row r="4600" spans="20:25" x14ac:dyDescent="0.25">
      <c r="T4600"/>
      <c r="U4600"/>
      <c r="V4600"/>
      <c r="W4600"/>
      <c r="X4600"/>
      <c r="Y4600"/>
    </row>
    <row r="4601" spans="20:25" x14ac:dyDescent="0.25">
      <c r="T4601"/>
      <c r="U4601"/>
      <c r="V4601"/>
      <c r="W4601"/>
      <c r="X4601"/>
      <c r="Y4601"/>
    </row>
    <row r="4602" spans="20:25" x14ac:dyDescent="0.25">
      <c r="T4602"/>
      <c r="U4602"/>
      <c r="V4602"/>
      <c r="W4602"/>
      <c r="X4602"/>
      <c r="Y4602"/>
    </row>
    <row r="4603" spans="20:25" x14ac:dyDescent="0.25">
      <c r="T4603"/>
      <c r="U4603"/>
      <c r="V4603"/>
      <c r="W4603"/>
      <c r="X4603"/>
      <c r="Y4603"/>
    </row>
    <row r="4604" spans="20:25" x14ac:dyDescent="0.25">
      <c r="T4604"/>
      <c r="U4604"/>
      <c r="V4604"/>
      <c r="W4604"/>
      <c r="X4604"/>
      <c r="Y4604"/>
    </row>
    <row r="4605" spans="20:25" x14ac:dyDescent="0.25">
      <c r="T4605"/>
      <c r="U4605"/>
      <c r="V4605"/>
      <c r="W4605"/>
      <c r="X4605"/>
      <c r="Y4605"/>
    </row>
    <row r="4606" spans="20:25" x14ac:dyDescent="0.25">
      <c r="T4606"/>
      <c r="U4606"/>
      <c r="V4606"/>
      <c r="W4606"/>
      <c r="X4606"/>
      <c r="Y4606"/>
    </row>
    <row r="4607" spans="20:25" x14ac:dyDescent="0.25">
      <c r="T4607"/>
      <c r="U4607"/>
      <c r="V4607"/>
      <c r="W4607"/>
      <c r="X4607"/>
      <c r="Y4607"/>
    </row>
    <row r="4608" spans="20:25" x14ac:dyDescent="0.25">
      <c r="T4608"/>
      <c r="U4608"/>
      <c r="V4608"/>
      <c r="W4608"/>
      <c r="X4608"/>
      <c r="Y4608"/>
    </row>
    <row r="4609" spans="20:25" x14ac:dyDescent="0.25">
      <c r="T4609"/>
      <c r="U4609"/>
      <c r="V4609"/>
      <c r="W4609"/>
      <c r="X4609"/>
      <c r="Y4609"/>
    </row>
    <row r="4610" spans="20:25" x14ac:dyDescent="0.25">
      <c r="T4610"/>
      <c r="U4610"/>
      <c r="V4610"/>
      <c r="W4610"/>
      <c r="X4610"/>
      <c r="Y4610"/>
    </row>
    <row r="4611" spans="20:25" x14ac:dyDescent="0.25">
      <c r="T4611"/>
      <c r="U4611"/>
      <c r="V4611"/>
      <c r="W4611"/>
      <c r="X4611"/>
      <c r="Y4611"/>
    </row>
    <row r="4612" spans="20:25" x14ac:dyDescent="0.25">
      <c r="T4612"/>
      <c r="U4612"/>
      <c r="V4612"/>
      <c r="W4612"/>
      <c r="X4612"/>
      <c r="Y4612"/>
    </row>
    <row r="4613" spans="20:25" x14ac:dyDescent="0.25">
      <c r="T4613"/>
      <c r="U4613"/>
      <c r="V4613"/>
      <c r="W4613"/>
      <c r="X4613"/>
      <c r="Y4613"/>
    </row>
    <row r="4614" spans="20:25" x14ac:dyDescent="0.25">
      <c r="T4614"/>
      <c r="U4614"/>
      <c r="V4614"/>
      <c r="W4614"/>
      <c r="X4614"/>
      <c r="Y4614"/>
    </row>
    <row r="4615" spans="20:25" x14ac:dyDescent="0.25">
      <c r="T4615"/>
      <c r="U4615"/>
      <c r="V4615"/>
      <c r="W4615"/>
      <c r="X4615"/>
      <c r="Y4615"/>
    </row>
    <row r="4616" spans="20:25" x14ac:dyDescent="0.25">
      <c r="T4616"/>
      <c r="U4616"/>
      <c r="V4616"/>
      <c r="W4616"/>
      <c r="X4616"/>
      <c r="Y4616"/>
    </row>
    <row r="4617" spans="20:25" x14ac:dyDescent="0.25">
      <c r="T4617"/>
      <c r="U4617"/>
      <c r="V4617"/>
      <c r="W4617"/>
      <c r="X4617"/>
      <c r="Y4617"/>
    </row>
    <row r="4618" spans="20:25" x14ac:dyDescent="0.25">
      <c r="T4618"/>
      <c r="U4618"/>
      <c r="V4618"/>
      <c r="W4618"/>
      <c r="X4618"/>
      <c r="Y4618"/>
    </row>
    <row r="4619" spans="20:25" x14ac:dyDescent="0.25">
      <c r="T4619"/>
      <c r="U4619"/>
      <c r="V4619"/>
      <c r="W4619"/>
      <c r="X4619"/>
      <c r="Y4619"/>
    </row>
    <row r="4620" spans="20:25" x14ac:dyDescent="0.25">
      <c r="T4620"/>
      <c r="U4620"/>
      <c r="V4620"/>
      <c r="W4620"/>
      <c r="X4620"/>
      <c r="Y4620"/>
    </row>
    <row r="4621" spans="20:25" x14ac:dyDescent="0.25">
      <c r="T4621"/>
      <c r="U4621"/>
      <c r="V4621"/>
      <c r="W4621"/>
      <c r="X4621"/>
      <c r="Y4621"/>
    </row>
    <row r="4622" spans="20:25" x14ac:dyDescent="0.25">
      <c r="T4622"/>
      <c r="U4622"/>
      <c r="V4622"/>
      <c r="W4622"/>
      <c r="X4622"/>
      <c r="Y4622"/>
    </row>
    <row r="4623" spans="20:25" x14ac:dyDescent="0.25">
      <c r="T4623"/>
      <c r="U4623"/>
      <c r="V4623"/>
      <c r="W4623"/>
      <c r="X4623"/>
      <c r="Y4623"/>
    </row>
    <row r="4624" spans="20:25" x14ac:dyDescent="0.25">
      <c r="T4624"/>
      <c r="U4624"/>
      <c r="V4624"/>
      <c r="W4624"/>
      <c r="X4624"/>
      <c r="Y4624"/>
    </row>
    <row r="4625" spans="20:25" x14ac:dyDescent="0.25">
      <c r="T4625"/>
      <c r="U4625"/>
      <c r="V4625"/>
      <c r="W4625"/>
      <c r="X4625"/>
      <c r="Y4625"/>
    </row>
    <row r="4626" spans="20:25" x14ac:dyDescent="0.25">
      <c r="T4626"/>
      <c r="U4626"/>
      <c r="V4626"/>
      <c r="W4626"/>
      <c r="X4626"/>
      <c r="Y4626"/>
    </row>
    <row r="4627" spans="20:25" x14ac:dyDescent="0.25">
      <c r="T4627"/>
      <c r="U4627"/>
      <c r="V4627"/>
      <c r="W4627"/>
      <c r="X4627"/>
      <c r="Y4627"/>
    </row>
    <row r="4628" spans="20:25" x14ac:dyDescent="0.25">
      <c r="T4628"/>
      <c r="U4628"/>
      <c r="V4628"/>
      <c r="W4628"/>
      <c r="X4628"/>
      <c r="Y4628"/>
    </row>
    <row r="4629" spans="20:25" x14ac:dyDescent="0.25">
      <c r="T4629"/>
      <c r="U4629"/>
      <c r="V4629"/>
      <c r="W4629"/>
      <c r="X4629"/>
      <c r="Y4629"/>
    </row>
    <row r="4630" spans="20:25" x14ac:dyDescent="0.25">
      <c r="T4630"/>
      <c r="U4630"/>
      <c r="V4630"/>
      <c r="W4630"/>
      <c r="X4630"/>
      <c r="Y4630"/>
    </row>
    <row r="4631" spans="20:25" x14ac:dyDescent="0.25">
      <c r="T4631"/>
      <c r="U4631"/>
      <c r="V4631"/>
      <c r="W4631"/>
      <c r="X4631"/>
      <c r="Y4631"/>
    </row>
    <row r="4632" spans="20:25" x14ac:dyDescent="0.25">
      <c r="T4632"/>
      <c r="U4632"/>
      <c r="V4632"/>
      <c r="W4632"/>
      <c r="X4632"/>
      <c r="Y4632"/>
    </row>
    <row r="4633" spans="20:25" x14ac:dyDescent="0.25">
      <c r="T4633"/>
      <c r="U4633"/>
      <c r="V4633"/>
      <c r="W4633"/>
      <c r="X4633"/>
      <c r="Y4633"/>
    </row>
    <row r="4634" spans="20:25" x14ac:dyDescent="0.25">
      <c r="T4634"/>
      <c r="U4634"/>
      <c r="V4634"/>
      <c r="W4634"/>
      <c r="X4634"/>
      <c r="Y4634"/>
    </row>
    <row r="4635" spans="20:25" x14ac:dyDescent="0.25">
      <c r="T4635"/>
      <c r="U4635"/>
      <c r="V4635"/>
      <c r="W4635"/>
      <c r="X4635"/>
      <c r="Y4635"/>
    </row>
    <row r="4636" spans="20:25" x14ac:dyDescent="0.25">
      <c r="T4636"/>
      <c r="U4636"/>
      <c r="V4636"/>
      <c r="W4636"/>
      <c r="X4636"/>
      <c r="Y4636"/>
    </row>
    <row r="4637" spans="20:25" x14ac:dyDescent="0.25">
      <c r="T4637"/>
      <c r="U4637"/>
      <c r="V4637"/>
      <c r="W4637"/>
      <c r="X4637"/>
      <c r="Y4637"/>
    </row>
    <row r="4638" spans="20:25" x14ac:dyDescent="0.25">
      <c r="T4638"/>
      <c r="U4638"/>
      <c r="V4638"/>
      <c r="W4638"/>
      <c r="X4638"/>
      <c r="Y4638"/>
    </row>
    <row r="4639" spans="20:25" x14ac:dyDescent="0.25">
      <c r="T4639"/>
      <c r="U4639"/>
      <c r="V4639"/>
      <c r="W4639"/>
      <c r="X4639"/>
      <c r="Y4639"/>
    </row>
    <row r="4640" spans="20:25" x14ac:dyDescent="0.25">
      <c r="T4640"/>
      <c r="U4640"/>
      <c r="V4640"/>
      <c r="W4640"/>
      <c r="X4640"/>
      <c r="Y4640"/>
    </row>
    <row r="4641" spans="20:25" x14ac:dyDescent="0.25">
      <c r="T4641"/>
      <c r="U4641"/>
      <c r="V4641"/>
      <c r="W4641"/>
      <c r="X4641"/>
      <c r="Y4641"/>
    </row>
    <row r="4642" spans="20:25" x14ac:dyDescent="0.25">
      <c r="T4642"/>
      <c r="U4642"/>
      <c r="V4642"/>
      <c r="W4642"/>
      <c r="X4642"/>
      <c r="Y4642"/>
    </row>
    <row r="4643" spans="20:25" x14ac:dyDescent="0.25">
      <c r="T4643"/>
      <c r="U4643"/>
      <c r="V4643"/>
      <c r="W4643"/>
      <c r="X4643"/>
      <c r="Y4643"/>
    </row>
    <row r="4644" spans="20:25" x14ac:dyDescent="0.25">
      <c r="T4644"/>
      <c r="U4644"/>
      <c r="V4644"/>
      <c r="W4644"/>
      <c r="X4644"/>
      <c r="Y4644"/>
    </row>
    <row r="4645" spans="20:25" x14ac:dyDescent="0.25">
      <c r="T4645"/>
      <c r="U4645"/>
      <c r="V4645"/>
      <c r="W4645"/>
      <c r="X4645"/>
      <c r="Y4645"/>
    </row>
    <row r="4646" spans="20:25" x14ac:dyDescent="0.25">
      <c r="T4646"/>
      <c r="U4646"/>
      <c r="V4646"/>
      <c r="W4646"/>
      <c r="X4646"/>
      <c r="Y4646"/>
    </row>
    <row r="4647" spans="20:25" x14ac:dyDescent="0.25">
      <c r="T4647"/>
      <c r="U4647"/>
      <c r="V4647"/>
      <c r="W4647"/>
      <c r="X4647"/>
      <c r="Y4647"/>
    </row>
    <row r="4648" spans="20:25" x14ac:dyDescent="0.25">
      <c r="T4648"/>
      <c r="U4648"/>
      <c r="V4648"/>
      <c r="W4648"/>
      <c r="X4648"/>
      <c r="Y4648"/>
    </row>
    <row r="4649" spans="20:25" x14ac:dyDescent="0.25">
      <c r="T4649"/>
      <c r="U4649"/>
      <c r="V4649"/>
      <c r="W4649"/>
      <c r="X4649"/>
      <c r="Y4649"/>
    </row>
    <row r="4650" spans="20:25" x14ac:dyDescent="0.25">
      <c r="T4650"/>
      <c r="U4650"/>
      <c r="V4650"/>
      <c r="W4650"/>
      <c r="X4650"/>
      <c r="Y4650"/>
    </row>
    <row r="4651" spans="20:25" x14ac:dyDescent="0.25">
      <c r="T4651"/>
      <c r="U4651"/>
      <c r="V4651"/>
      <c r="W4651"/>
      <c r="X4651"/>
      <c r="Y4651"/>
    </row>
    <row r="4652" spans="20:25" x14ac:dyDescent="0.25">
      <c r="T4652"/>
      <c r="U4652"/>
      <c r="V4652"/>
      <c r="W4652"/>
      <c r="X4652"/>
      <c r="Y4652"/>
    </row>
    <row r="4653" spans="20:25" x14ac:dyDescent="0.25">
      <c r="T4653"/>
      <c r="U4653"/>
      <c r="V4653"/>
      <c r="W4653"/>
      <c r="X4653"/>
      <c r="Y4653"/>
    </row>
    <row r="4654" spans="20:25" x14ac:dyDescent="0.25">
      <c r="T4654"/>
      <c r="U4654"/>
      <c r="V4654"/>
      <c r="W4654"/>
      <c r="X4654"/>
      <c r="Y4654"/>
    </row>
    <row r="4655" spans="20:25" x14ac:dyDescent="0.25">
      <c r="T4655"/>
      <c r="U4655"/>
      <c r="V4655"/>
      <c r="W4655"/>
      <c r="X4655"/>
      <c r="Y4655"/>
    </row>
    <row r="4656" spans="20:25" x14ac:dyDescent="0.25">
      <c r="T4656"/>
      <c r="U4656"/>
      <c r="V4656"/>
      <c r="W4656"/>
      <c r="X4656"/>
      <c r="Y4656"/>
    </row>
    <row r="4657" spans="20:25" x14ac:dyDescent="0.25">
      <c r="T4657"/>
      <c r="U4657"/>
      <c r="V4657"/>
      <c r="W4657"/>
      <c r="X4657"/>
      <c r="Y4657"/>
    </row>
    <row r="4658" spans="20:25" x14ac:dyDescent="0.25">
      <c r="T4658"/>
      <c r="U4658"/>
      <c r="V4658"/>
      <c r="W4658"/>
      <c r="X4658"/>
      <c r="Y4658"/>
    </row>
    <row r="4659" spans="20:25" x14ac:dyDescent="0.25">
      <c r="T4659"/>
      <c r="U4659"/>
      <c r="V4659"/>
      <c r="W4659"/>
      <c r="X4659"/>
      <c r="Y4659"/>
    </row>
    <row r="4660" spans="20:25" x14ac:dyDescent="0.25">
      <c r="T4660"/>
      <c r="U4660"/>
      <c r="V4660"/>
      <c r="W4660"/>
      <c r="X4660"/>
      <c r="Y4660"/>
    </row>
    <row r="4661" spans="20:25" x14ac:dyDescent="0.25">
      <c r="T4661"/>
      <c r="U4661"/>
      <c r="V4661"/>
      <c r="W4661"/>
      <c r="X4661"/>
      <c r="Y4661"/>
    </row>
    <row r="4662" spans="20:25" x14ac:dyDescent="0.25">
      <c r="T4662"/>
      <c r="U4662"/>
      <c r="V4662"/>
      <c r="W4662"/>
      <c r="X4662"/>
      <c r="Y4662"/>
    </row>
    <row r="4663" spans="20:25" x14ac:dyDescent="0.25">
      <c r="T4663"/>
      <c r="U4663"/>
      <c r="V4663"/>
      <c r="W4663"/>
      <c r="X4663"/>
      <c r="Y4663"/>
    </row>
    <row r="4664" spans="20:25" x14ac:dyDescent="0.25">
      <c r="T4664"/>
      <c r="U4664"/>
      <c r="V4664"/>
      <c r="W4664"/>
      <c r="X4664"/>
      <c r="Y4664"/>
    </row>
    <row r="4665" spans="20:25" x14ac:dyDescent="0.25">
      <c r="T4665"/>
      <c r="U4665"/>
      <c r="V4665"/>
      <c r="W4665"/>
      <c r="X4665"/>
      <c r="Y4665"/>
    </row>
    <row r="4666" spans="20:25" x14ac:dyDescent="0.25">
      <c r="T4666"/>
      <c r="U4666"/>
      <c r="V4666"/>
      <c r="W4666"/>
      <c r="X4666"/>
      <c r="Y4666"/>
    </row>
    <row r="4667" spans="20:25" x14ac:dyDescent="0.25">
      <c r="T4667"/>
      <c r="U4667"/>
      <c r="V4667"/>
      <c r="W4667"/>
      <c r="X4667"/>
      <c r="Y4667"/>
    </row>
    <row r="4668" spans="20:25" x14ac:dyDescent="0.25">
      <c r="T4668"/>
      <c r="U4668"/>
      <c r="V4668"/>
      <c r="W4668"/>
      <c r="X4668"/>
      <c r="Y4668"/>
    </row>
    <row r="4669" spans="20:25" x14ac:dyDescent="0.25">
      <c r="T4669"/>
      <c r="U4669"/>
      <c r="V4669"/>
      <c r="W4669"/>
      <c r="X4669"/>
      <c r="Y4669"/>
    </row>
    <row r="4670" spans="20:25" x14ac:dyDescent="0.25">
      <c r="T4670"/>
      <c r="U4670"/>
      <c r="V4670"/>
      <c r="W4670"/>
      <c r="X4670"/>
      <c r="Y4670"/>
    </row>
    <row r="4671" spans="20:25" x14ac:dyDescent="0.25">
      <c r="T4671"/>
      <c r="U4671"/>
      <c r="V4671"/>
      <c r="W4671"/>
      <c r="X4671"/>
      <c r="Y4671"/>
    </row>
    <row r="4672" spans="20:25" x14ac:dyDescent="0.25">
      <c r="T4672"/>
      <c r="U4672"/>
      <c r="V4672"/>
      <c r="W4672"/>
      <c r="X4672"/>
      <c r="Y4672"/>
    </row>
    <row r="4673" spans="20:25" x14ac:dyDescent="0.25">
      <c r="T4673"/>
      <c r="U4673"/>
      <c r="V4673"/>
      <c r="W4673"/>
      <c r="X4673"/>
      <c r="Y4673"/>
    </row>
    <row r="4674" spans="20:25" x14ac:dyDescent="0.25">
      <c r="T4674"/>
      <c r="U4674"/>
      <c r="V4674"/>
      <c r="W4674"/>
      <c r="X4674"/>
      <c r="Y4674"/>
    </row>
    <row r="4675" spans="20:25" x14ac:dyDescent="0.25">
      <c r="T4675"/>
      <c r="U4675"/>
      <c r="V4675"/>
      <c r="W4675"/>
      <c r="X4675"/>
      <c r="Y4675"/>
    </row>
    <row r="4676" spans="20:25" x14ac:dyDescent="0.25">
      <c r="T4676"/>
      <c r="U4676"/>
      <c r="V4676"/>
      <c r="W4676"/>
      <c r="X4676"/>
      <c r="Y4676"/>
    </row>
    <row r="4677" spans="20:25" x14ac:dyDescent="0.25">
      <c r="T4677"/>
      <c r="U4677"/>
      <c r="V4677"/>
      <c r="W4677"/>
      <c r="X4677"/>
      <c r="Y4677"/>
    </row>
    <row r="4678" spans="20:25" x14ac:dyDescent="0.25">
      <c r="T4678"/>
      <c r="U4678"/>
      <c r="V4678"/>
      <c r="W4678"/>
      <c r="X4678"/>
      <c r="Y4678"/>
    </row>
    <row r="4679" spans="20:25" x14ac:dyDescent="0.25">
      <c r="T4679"/>
      <c r="U4679"/>
      <c r="V4679"/>
      <c r="W4679"/>
      <c r="X4679"/>
      <c r="Y4679"/>
    </row>
    <row r="4680" spans="20:25" x14ac:dyDescent="0.25">
      <c r="T4680"/>
      <c r="U4680"/>
      <c r="V4680"/>
      <c r="W4680"/>
      <c r="X4680"/>
      <c r="Y4680"/>
    </row>
    <row r="4681" spans="20:25" x14ac:dyDescent="0.25">
      <c r="T4681"/>
      <c r="U4681"/>
      <c r="V4681"/>
      <c r="W4681"/>
      <c r="X4681"/>
      <c r="Y4681"/>
    </row>
    <row r="4682" spans="20:25" x14ac:dyDescent="0.25">
      <c r="T4682"/>
      <c r="U4682"/>
      <c r="V4682"/>
      <c r="W4682"/>
      <c r="X4682"/>
      <c r="Y4682"/>
    </row>
    <row r="4683" spans="20:25" x14ac:dyDescent="0.25">
      <c r="T4683"/>
      <c r="U4683"/>
      <c r="V4683"/>
      <c r="W4683"/>
      <c r="X4683"/>
      <c r="Y4683"/>
    </row>
    <row r="4684" spans="20:25" x14ac:dyDescent="0.25">
      <c r="T4684"/>
      <c r="U4684"/>
      <c r="V4684"/>
      <c r="W4684"/>
      <c r="X4684"/>
      <c r="Y4684"/>
    </row>
    <row r="4685" spans="20:25" x14ac:dyDescent="0.25">
      <c r="T4685"/>
      <c r="U4685"/>
      <c r="V4685"/>
      <c r="W4685"/>
      <c r="X4685"/>
      <c r="Y4685"/>
    </row>
    <row r="4686" spans="20:25" x14ac:dyDescent="0.25">
      <c r="T4686"/>
      <c r="U4686"/>
      <c r="V4686"/>
      <c r="W4686"/>
      <c r="X4686"/>
      <c r="Y4686"/>
    </row>
    <row r="4687" spans="20:25" x14ac:dyDescent="0.25">
      <c r="T4687"/>
      <c r="U4687"/>
      <c r="V4687"/>
      <c r="W4687"/>
      <c r="X4687"/>
      <c r="Y4687"/>
    </row>
    <row r="4688" spans="20:25" x14ac:dyDescent="0.25">
      <c r="T4688"/>
      <c r="U4688"/>
      <c r="V4688"/>
      <c r="W4688"/>
      <c r="X4688"/>
      <c r="Y4688"/>
    </row>
    <row r="4689" spans="20:25" x14ac:dyDescent="0.25">
      <c r="T4689"/>
      <c r="U4689"/>
      <c r="V4689"/>
      <c r="W4689"/>
      <c r="X4689"/>
      <c r="Y4689"/>
    </row>
    <row r="4690" spans="20:25" x14ac:dyDescent="0.25">
      <c r="T4690"/>
      <c r="U4690"/>
      <c r="V4690"/>
      <c r="W4690"/>
      <c r="X4690"/>
      <c r="Y4690"/>
    </row>
    <row r="4691" spans="20:25" x14ac:dyDescent="0.25">
      <c r="T4691"/>
      <c r="U4691"/>
      <c r="V4691"/>
      <c r="W4691"/>
      <c r="X4691"/>
      <c r="Y4691"/>
    </row>
    <row r="4692" spans="20:25" x14ac:dyDescent="0.25">
      <c r="T4692"/>
      <c r="U4692"/>
      <c r="V4692"/>
      <c r="W4692"/>
      <c r="X4692"/>
      <c r="Y4692"/>
    </row>
    <row r="4693" spans="20:25" x14ac:dyDescent="0.25">
      <c r="T4693"/>
      <c r="U4693"/>
      <c r="V4693"/>
      <c r="W4693"/>
      <c r="X4693"/>
      <c r="Y4693"/>
    </row>
    <row r="4694" spans="20:25" x14ac:dyDescent="0.25">
      <c r="T4694"/>
      <c r="U4694"/>
      <c r="V4694"/>
      <c r="W4694"/>
      <c r="X4694"/>
      <c r="Y4694"/>
    </row>
    <row r="4695" spans="20:25" x14ac:dyDescent="0.25">
      <c r="T4695"/>
      <c r="U4695"/>
      <c r="V4695"/>
      <c r="W4695"/>
      <c r="X4695"/>
      <c r="Y4695"/>
    </row>
    <row r="4696" spans="20:25" x14ac:dyDescent="0.25">
      <c r="T4696"/>
      <c r="U4696"/>
      <c r="V4696"/>
      <c r="W4696"/>
      <c r="X4696"/>
      <c r="Y4696"/>
    </row>
    <row r="4697" spans="20:25" x14ac:dyDescent="0.25">
      <c r="T4697"/>
      <c r="U4697"/>
      <c r="V4697"/>
      <c r="W4697"/>
      <c r="X4697"/>
      <c r="Y4697"/>
    </row>
    <row r="4698" spans="20:25" x14ac:dyDescent="0.25">
      <c r="T4698"/>
      <c r="U4698"/>
      <c r="V4698"/>
      <c r="W4698"/>
      <c r="X4698"/>
      <c r="Y4698"/>
    </row>
    <row r="4699" spans="20:25" x14ac:dyDescent="0.25">
      <c r="T4699"/>
      <c r="U4699"/>
      <c r="V4699"/>
      <c r="W4699"/>
      <c r="X4699"/>
      <c r="Y4699"/>
    </row>
    <row r="4700" spans="20:25" x14ac:dyDescent="0.25">
      <c r="T4700"/>
      <c r="U4700"/>
      <c r="V4700"/>
      <c r="W4700"/>
      <c r="X4700"/>
      <c r="Y4700"/>
    </row>
    <row r="4701" spans="20:25" x14ac:dyDescent="0.25">
      <c r="T4701"/>
      <c r="U4701"/>
      <c r="V4701"/>
      <c r="W4701"/>
      <c r="X4701"/>
      <c r="Y4701"/>
    </row>
    <row r="4702" spans="20:25" x14ac:dyDescent="0.25">
      <c r="T4702"/>
      <c r="U4702"/>
      <c r="V4702"/>
      <c r="W4702"/>
      <c r="X4702"/>
      <c r="Y4702"/>
    </row>
    <row r="4703" spans="20:25" x14ac:dyDescent="0.25">
      <c r="T4703"/>
      <c r="U4703"/>
      <c r="V4703"/>
      <c r="W4703"/>
      <c r="X4703"/>
      <c r="Y4703"/>
    </row>
    <row r="4704" spans="20:25" x14ac:dyDescent="0.25">
      <c r="T4704"/>
      <c r="U4704"/>
      <c r="V4704"/>
      <c r="W4704"/>
      <c r="X4704"/>
      <c r="Y4704"/>
    </row>
    <row r="4705" spans="20:25" x14ac:dyDescent="0.25">
      <c r="T4705"/>
      <c r="U4705"/>
      <c r="V4705"/>
      <c r="W4705"/>
      <c r="X4705"/>
      <c r="Y4705"/>
    </row>
    <row r="4706" spans="20:25" x14ac:dyDescent="0.25">
      <c r="T4706"/>
      <c r="U4706"/>
      <c r="V4706"/>
      <c r="W4706"/>
      <c r="X4706"/>
      <c r="Y4706"/>
    </row>
    <row r="4707" spans="20:25" x14ac:dyDescent="0.25">
      <c r="T4707"/>
      <c r="U4707"/>
      <c r="V4707"/>
      <c r="W4707"/>
      <c r="X4707"/>
      <c r="Y4707"/>
    </row>
    <row r="4708" spans="20:25" x14ac:dyDescent="0.25">
      <c r="T4708"/>
      <c r="U4708"/>
      <c r="V4708"/>
      <c r="W4708"/>
      <c r="X4708"/>
      <c r="Y4708"/>
    </row>
    <row r="4709" spans="20:25" x14ac:dyDescent="0.25">
      <c r="T4709"/>
      <c r="U4709"/>
      <c r="V4709"/>
      <c r="W4709"/>
      <c r="X4709"/>
      <c r="Y4709"/>
    </row>
    <row r="4710" spans="20:25" x14ac:dyDescent="0.25">
      <c r="T4710"/>
      <c r="U4710"/>
      <c r="V4710"/>
      <c r="W4710"/>
      <c r="X4710"/>
      <c r="Y4710"/>
    </row>
    <row r="4711" spans="20:25" x14ac:dyDescent="0.25">
      <c r="T4711"/>
      <c r="U4711"/>
      <c r="V4711"/>
      <c r="W4711"/>
      <c r="X4711"/>
      <c r="Y4711"/>
    </row>
    <row r="4712" spans="20:25" x14ac:dyDescent="0.25">
      <c r="T4712"/>
      <c r="U4712"/>
      <c r="V4712"/>
      <c r="W4712"/>
      <c r="X4712"/>
      <c r="Y4712"/>
    </row>
    <row r="4713" spans="20:25" x14ac:dyDescent="0.25">
      <c r="T4713"/>
      <c r="U4713"/>
      <c r="V4713"/>
      <c r="W4713"/>
      <c r="X4713"/>
      <c r="Y4713"/>
    </row>
    <row r="4714" spans="20:25" x14ac:dyDescent="0.25">
      <c r="T4714"/>
      <c r="U4714"/>
      <c r="V4714"/>
      <c r="W4714"/>
      <c r="X4714"/>
      <c r="Y4714"/>
    </row>
    <row r="4715" spans="20:25" x14ac:dyDescent="0.25">
      <c r="T4715"/>
      <c r="U4715"/>
      <c r="V4715"/>
      <c r="W4715"/>
      <c r="X4715"/>
      <c r="Y4715"/>
    </row>
    <row r="4716" spans="20:25" x14ac:dyDescent="0.25">
      <c r="T4716"/>
      <c r="U4716"/>
      <c r="V4716"/>
      <c r="W4716"/>
      <c r="X4716"/>
      <c r="Y4716"/>
    </row>
    <row r="4717" spans="20:25" x14ac:dyDescent="0.25">
      <c r="T4717"/>
      <c r="U4717"/>
      <c r="V4717"/>
      <c r="W4717"/>
      <c r="X4717"/>
      <c r="Y4717"/>
    </row>
    <row r="4718" spans="20:25" x14ac:dyDescent="0.25">
      <c r="T4718"/>
      <c r="U4718"/>
      <c r="V4718"/>
      <c r="W4718"/>
      <c r="X4718"/>
      <c r="Y4718"/>
    </row>
    <row r="4719" spans="20:25" x14ac:dyDescent="0.25">
      <c r="T4719"/>
      <c r="U4719"/>
      <c r="V4719"/>
      <c r="W4719"/>
      <c r="X4719"/>
      <c r="Y4719"/>
    </row>
    <row r="4720" spans="20:25" x14ac:dyDescent="0.25">
      <c r="T4720"/>
      <c r="U4720"/>
      <c r="V4720"/>
      <c r="W4720"/>
      <c r="X4720"/>
      <c r="Y4720"/>
    </row>
    <row r="4721" spans="20:25" x14ac:dyDescent="0.25">
      <c r="T4721"/>
      <c r="U4721"/>
      <c r="V4721"/>
      <c r="W4721"/>
      <c r="X4721"/>
      <c r="Y4721"/>
    </row>
    <row r="4722" spans="20:25" x14ac:dyDescent="0.25">
      <c r="T4722"/>
      <c r="U4722"/>
      <c r="V4722"/>
      <c r="W4722"/>
      <c r="X4722"/>
      <c r="Y4722"/>
    </row>
    <row r="4723" spans="20:25" x14ac:dyDescent="0.25">
      <c r="T4723"/>
      <c r="U4723"/>
      <c r="V4723"/>
      <c r="W4723"/>
      <c r="X4723"/>
      <c r="Y4723"/>
    </row>
    <row r="4724" spans="20:25" x14ac:dyDescent="0.25">
      <c r="T4724"/>
      <c r="U4724"/>
      <c r="V4724"/>
      <c r="W4724"/>
      <c r="X4724"/>
      <c r="Y4724"/>
    </row>
    <row r="4725" spans="20:25" x14ac:dyDescent="0.25">
      <c r="T4725"/>
      <c r="U4725"/>
      <c r="V4725"/>
      <c r="W4725"/>
      <c r="X4725"/>
      <c r="Y4725"/>
    </row>
    <row r="4726" spans="20:25" x14ac:dyDescent="0.25">
      <c r="T4726"/>
      <c r="U4726"/>
      <c r="V4726"/>
      <c r="W4726"/>
      <c r="X4726"/>
      <c r="Y4726"/>
    </row>
    <row r="4727" spans="20:25" x14ac:dyDescent="0.25">
      <c r="T4727"/>
      <c r="U4727"/>
      <c r="V4727"/>
      <c r="W4727"/>
      <c r="X4727"/>
      <c r="Y4727"/>
    </row>
    <row r="4728" spans="20:25" x14ac:dyDescent="0.25">
      <c r="T4728"/>
      <c r="U4728"/>
      <c r="V4728"/>
      <c r="W4728"/>
      <c r="X4728"/>
      <c r="Y4728"/>
    </row>
    <row r="4729" spans="20:25" x14ac:dyDescent="0.25">
      <c r="T4729"/>
      <c r="U4729"/>
      <c r="V4729"/>
      <c r="W4729"/>
      <c r="X4729"/>
      <c r="Y4729"/>
    </row>
    <row r="4730" spans="20:25" x14ac:dyDescent="0.25">
      <c r="T4730"/>
      <c r="U4730"/>
      <c r="V4730"/>
      <c r="W4730"/>
      <c r="X4730"/>
      <c r="Y4730"/>
    </row>
    <row r="4731" spans="20:25" x14ac:dyDescent="0.25">
      <c r="T4731"/>
      <c r="U4731"/>
      <c r="V4731"/>
      <c r="W4731"/>
      <c r="X4731"/>
      <c r="Y4731"/>
    </row>
    <row r="4732" spans="20:25" x14ac:dyDescent="0.25">
      <c r="T4732"/>
      <c r="U4732"/>
      <c r="V4732"/>
      <c r="W4732"/>
      <c r="X4732"/>
      <c r="Y4732"/>
    </row>
    <row r="4733" spans="20:25" x14ac:dyDescent="0.25">
      <c r="T4733"/>
      <c r="U4733"/>
      <c r="V4733"/>
      <c r="W4733"/>
      <c r="X4733"/>
      <c r="Y4733"/>
    </row>
    <row r="4734" spans="20:25" x14ac:dyDescent="0.25">
      <c r="T4734"/>
      <c r="U4734"/>
      <c r="V4734"/>
      <c r="W4734"/>
      <c r="X4734"/>
      <c r="Y4734"/>
    </row>
    <row r="4735" spans="20:25" x14ac:dyDescent="0.25">
      <c r="T4735"/>
      <c r="U4735"/>
      <c r="V4735"/>
      <c r="W4735"/>
      <c r="X4735"/>
      <c r="Y4735"/>
    </row>
    <row r="4736" spans="20:25" x14ac:dyDescent="0.25">
      <c r="T4736"/>
      <c r="U4736"/>
      <c r="V4736"/>
      <c r="W4736"/>
      <c r="X4736"/>
      <c r="Y4736"/>
    </row>
    <row r="4737" spans="20:25" x14ac:dyDescent="0.25">
      <c r="T4737"/>
      <c r="U4737"/>
      <c r="V4737"/>
      <c r="W4737"/>
      <c r="X4737"/>
      <c r="Y4737"/>
    </row>
    <row r="4738" spans="20:25" x14ac:dyDescent="0.25">
      <c r="T4738"/>
      <c r="U4738"/>
      <c r="V4738"/>
      <c r="W4738"/>
      <c r="X4738"/>
      <c r="Y4738"/>
    </row>
    <row r="4739" spans="20:25" x14ac:dyDescent="0.25">
      <c r="T4739"/>
      <c r="U4739"/>
      <c r="V4739"/>
      <c r="W4739"/>
      <c r="X4739"/>
      <c r="Y4739"/>
    </row>
    <row r="4740" spans="20:25" x14ac:dyDescent="0.25">
      <c r="T4740"/>
      <c r="U4740"/>
      <c r="V4740"/>
      <c r="W4740"/>
      <c r="X4740"/>
      <c r="Y4740"/>
    </row>
    <row r="4741" spans="20:25" x14ac:dyDescent="0.25">
      <c r="T4741"/>
      <c r="U4741"/>
      <c r="V4741"/>
      <c r="W4741"/>
      <c r="X4741"/>
      <c r="Y4741"/>
    </row>
    <row r="4742" spans="20:25" x14ac:dyDescent="0.25">
      <c r="T4742"/>
      <c r="U4742"/>
      <c r="V4742"/>
      <c r="W4742"/>
      <c r="X4742"/>
      <c r="Y4742"/>
    </row>
    <row r="4743" spans="20:25" x14ac:dyDescent="0.25">
      <c r="T4743"/>
      <c r="U4743"/>
      <c r="V4743"/>
      <c r="W4743"/>
      <c r="X4743"/>
      <c r="Y4743"/>
    </row>
    <row r="4744" spans="20:25" x14ac:dyDescent="0.25">
      <c r="T4744"/>
      <c r="U4744"/>
      <c r="V4744"/>
      <c r="W4744"/>
      <c r="X4744"/>
      <c r="Y4744"/>
    </row>
    <row r="4745" spans="20:25" x14ac:dyDescent="0.25">
      <c r="T4745"/>
      <c r="U4745"/>
      <c r="V4745"/>
      <c r="W4745"/>
      <c r="X4745"/>
      <c r="Y4745"/>
    </row>
    <row r="4746" spans="20:25" x14ac:dyDescent="0.25">
      <c r="T4746"/>
      <c r="U4746"/>
      <c r="V4746"/>
      <c r="W4746"/>
      <c r="X4746"/>
      <c r="Y4746"/>
    </row>
    <row r="4747" spans="20:25" x14ac:dyDescent="0.25">
      <c r="T4747"/>
      <c r="U4747"/>
      <c r="V4747"/>
      <c r="W4747"/>
      <c r="X4747"/>
      <c r="Y4747"/>
    </row>
    <row r="4748" spans="20:25" x14ac:dyDescent="0.25">
      <c r="T4748"/>
      <c r="U4748"/>
      <c r="V4748"/>
      <c r="W4748"/>
      <c r="X4748"/>
      <c r="Y4748"/>
    </row>
    <row r="4749" spans="20:25" x14ac:dyDescent="0.25">
      <c r="T4749"/>
      <c r="U4749"/>
      <c r="V4749"/>
      <c r="W4749"/>
      <c r="X4749"/>
      <c r="Y4749"/>
    </row>
    <row r="4750" spans="20:25" x14ac:dyDescent="0.25">
      <c r="T4750"/>
      <c r="U4750"/>
      <c r="V4750"/>
      <c r="W4750"/>
      <c r="X4750"/>
      <c r="Y4750"/>
    </row>
    <row r="4751" spans="20:25" x14ac:dyDescent="0.25">
      <c r="T4751"/>
      <c r="U4751"/>
      <c r="V4751"/>
      <c r="W4751"/>
      <c r="X4751"/>
      <c r="Y4751"/>
    </row>
    <row r="4752" spans="20:25" x14ac:dyDescent="0.25">
      <c r="T4752"/>
      <c r="U4752"/>
      <c r="V4752"/>
      <c r="W4752"/>
      <c r="X4752"/>
      <c r="Y4752"/>
    </row>
    <row r="4753" spans="20:25" x14ac:dyDescent="0.25">
      <c r="T4753"/>
      <c r="U4753"/>
      <c r="V4753"/>
      <c r="W4753"/>
      <c r="X4753"/>
      <c r="Y4753"/>
    </row>
    <row r="4754" spans="20:25" x14ac:dyDescent="0.25">
      <c r="T4754"/>
      <c r="U4754"/>
      <c r="V4754"/>
      <c r="W4754"/>
      <c r="X4754"/>
      <c r="Y4754"/>
    </row>
    <row r="4755" spans="20:25" x14ac:dyDescent="0.25">
      <c r="T4755"/>
      <c r="U4755"/>
      <c r="V4755"/>
      <c r="W4755"/>
      <c r="X4755"/>
      <c r="Y4755"/>
    </row>
    <row r="4756" spans="20:25" x14ac:dyDescent="0.25">
      <c r="T4756"/>
      <c r="U4756"/>
      <c r="V4756"/>
      <c r="W4756"/>
      <c r="X4756"/>
      <c r="Y4756"/>
    </row>
    <row r="4757" spans="20:25" x14ac:dyDescent="0.25">
      <c r="T4757"/>
      <c r="U4757"/>
      <c r="V4757"/>
      <c r="W4757"/>
      <c r="X4757"/>
      <c r="Y4757"/>
    </row>
    <row r="4758" spans="20:25" x14ac:dyDescent="0.25">
      <c r="T4758"/>
      <c r="U4758"/>
      <c r="V4758"/>
      <c r="W4758"/>
      <c r="X4758"/>
      <c r="Y4758"/>
    </row>
    <row r="4759" spans="20:25" x14ac:dyDescent="0.25">
      <c r="T4759"/>
      <c r="U4759"/>
      <c r="V4759"/>
      <c r="W4759"/>
      <c r="X4759"/>
      <c r="Y4759"/>
    </row>
    <row r="4760" spans="20:25" x14ac:dyDescent="0.25">
      <c r="T4760"/>
      <c r="U4760"/>
      <c r="V4760"/>
      <c r="W4760"/>
      <c r="X4760"/>
      <c r="Y4760"/>
    </row>
    <row r="4761" spans="20:25" x14ac:dyDescent="0.25">
      <c r="T4761"/>
      <c r="U4761"/>
      <c r="V4761"/>
      <c r="W4761"/>
      <c r="X4761"/>
      <c r="Y4761"/>
    </row>
    <row r="4762" spans="20:25" x14ac:dyDescent="0.25">
      <c r="T4762"/>
      <c r="U4762"/>
      <c r="V4762"/>
      <c r="W4762"/>
      <c r="X4762"/>
      <c r="Y4762"/>
    </row>
    <row r="4763" spans="20:25" x14ac:dyDescent="0.25">
      <c r="T4763"/>
      <c r="U4763"/>
      <c r="V4763"/>
      <c r="W4763"/>
      <c r="X4763"/>
      <c r="Y4763"/>
    </row>
    <row r="4764" spans="20:25" x14ac:dyDescent="0.25">
      <c r="T4764"/>
      <c r="U4764"/>
      <c r="V4764"/>
      <c r="W4764"/>
      <c r="X4764"/>
      <c r="Y4764"/>
    </row>
    <row r="4765" spans="20:25" x14ac:dyDescent="0.25">
      <c r="T4765"/>
      <c r="U4765"/>
      <c r="V4765"/>
      <c r="W4765"/>
      <c r="X4765"/>
      <c r="Y4765"/>
    </row>
    <row r="4766" spans="20:25" x14ac:dyDescent="0.25">
      <c r="T4766"/>
      <c r="U4766"/>
      <c r="V4766"/>
      <c r="W4766"/>
      <c r="X4766"/>
      <c r="Y4766"/>
    </row>
    <row r="4767" spans="20:25" x14ac:dyDescent="0.25">
      <c r="T4767"/>
      <c r="U4767"/>
      <c r="V4767"/>
      <c r="W4767"/>
      <c r="X4767"/>
      <c r="Y4767"/>
    </row>
    <row r="4768" spans="20:25" x14ac:dyDescent="0.25">
      <c r="T4768"/>
      <c r="U4768"/>
      <c r="V4768"/>
      <c r="W4768"/>
      <c r="X4768"/>
      <c r="Y4768"/>
    </row>
    <row r="4769" spans="20:25" x14ac:dyDescent="0.25">
      <c r="T4769"/>
      <c r="U4769"/>
      <c r="V4769"/>
      <c r="W4769"/>
      <c r="X4769"/>
      <c r="Y4769"/>
    </row>
    <row r="4770" spans="20:25" x14ac:dyDescent="0.25">
      <c r="T4770"/>
      <c r="U4770"/>
      <c r="V4770"/>
      <c r="W4770"/>
      <c r="X4770"/>
      <c r="Y4770"/>
    </row>
    <row r="4771" spans="20:25" x14ac:dyDescent="0.25">
      <c r="T4771"/>
      <c r="U4771"/>
      <c r="V4771"/>
      <c r="W4771"/>
      <c r="X4771"/>
      <c r="Y4771"/>
    </row>
    <row r="4772" spans="20:25" x14ac:dyDescent="0.25">
      <c r="T4772"/>
      <c r="U4772"/>
      <c r="V4772"/>
      <c r="W4772"/>
      <c r="X4772"/>
      <c r="Y4772"/>
    </row>
    <row r="4773" spans="20:25" x14ac:dyDescent="0.25">
      <c r="T4773"/>
      <c r="U4773"/>
      <c r="V4773"/>
      <c r="W4773"/>
      <c r="X4773"/>
      <c r="Y4773"/>
    </row>
    <row r="4774" spans="20:25" x14ac:dyDescent="0.25">
      <c r="T4774"/>
      <c r="U4774"/>
      <c r="V4774"/>
      <c r="W4774"/>
      <c r="X4774"/>
      <c r="Y4774"/>
    </row>
    <row r="4775" spans="20:25" x14ac:dyDescent="0.25">
      <c r="T4775"/>
      <c r="U4775"/>
      <c r="V4775"/>
      <c r="W4775"/>
      <c r="X4775"/>
      <c r="Y4775"/>
    </row>
    <row r="4776" spans="20:25" x14ac:dyDescent="0.25">
      <c r="T4776"/>
      <c r="U4776"/>
      <c r="V4776"/>
      <c r="W4776"/>
      <c r="X4776"/>
      <c r="Y4776"/>
    </row>
    <row r="4777" spans="20:25" x14ac:dyDescent="0.25">
      <c r="T4777"/>
      <c r="U4777"/>
      <c r="V4777"/>
      <c r="W4777"/>
      <c r="X4777"/>
      <c r="Y4777"/>
    </row>
    <row r="4778" spans="20:25" x14ac:dyDescent="0.25">
      <c r="T4778"/>
      <c r="U4778"/>
      <c r="V4778"/>
      <c r="W4778"/>
      <c r="X4778"/>
      <c r="Y4778"/>
    </row>
    <row r="4779" spans="20:25" x14ac:dyDescent="0.25">
      <c r="T4779"/>
      <c r="U4779"/>
      <c r="V4779"/>
      <c r="W4779"/>
      <c r="X4779"/>
      <c r="Y4779"/>
    </row>
    <row r="4780" spans="20:25" x14ac:dyDescent="0.25">
      <c r="T4780"/>
      <c r="U4780"/>
      <c r="V4780"/>
      <c r="W4780"/>
      <c r="X4780"/>
      <c r="Y4780"/>
    </row>
    <row r="4781" spans="20:25" x14ac:dyDescent="0.25">
      <c r="T4781"/>
      <c r="U4781"/>
      <c r="V4781"/>
      <c r="W4781"/>
      <c r="X4781"/>
      <c r="Y4781"/>
    </row>
    <row r="4782" spans="20:25" x14ac:dyDescent="0.25">
      <c r="T4782"/>
      <c r="U4782"/>
      <c r="V4782"/>
      <c r="W4782"/>
      <c r="X4782"/>
      <c r="Y4782"/>
    </row>
    <row r="4783" spans="20:25" x14ac:dyDescent="0.25">
      <c r="T4783"/>
      <c r="U4783"/>
      <c r="V4783"/>
      <c r="W4783"/>
      <c r="X4783"/>
      <c r="Y4783"/>
    </row>
    <row r="4784" spans="20:25" x14ac:dyDescent="0.25">
      <c r="T4784"/>
      <c r="U4784"/>
      <c r="V4784"/>
      <c r="W4784"/>
      <c r="X4784"/>
      <c r="Y4784"/>
    </row>
    <row r="4785" spans="20:25" x14ac:dyDescent="0.25">
      <c r="T4785"/>
      <c r="U4785"/>
      <c r="V4785"/>
      <c r="W4785"/>
      <c r="X4785"/>
      <c r="Y4785"/>
    </row>
    <row r="4786" spans="20:25" x14ac:dyDescent="0.25">
      <c r="T4786"/>
      <c r="U4786"/>
      <c r="V4786"/>
      <c r="W4786"/>
      <c r="X4786"/>
      <c r="Y4786"/>
    </row>
    <row r="4787" spans="20:25" x14ac:dyDescent="0.25">
      <c r="T4787"/>
      <c r="U4787"/>
      <c r="V4787"/>
      <c r="W4787"/>
      <c r="X4787"/>
      <c r="Y4787"/>
    </row>
    <row r="4788" spans="20:25" x14ac:dyDescent="0.25">
      <c r="T4788"/>
      <c r="U4788"/>
      <c r="V4788"/>
      <c r="W4788"/>
      <c r="X4788"/>
      <c r="Y4788"/>
    </row>
    <row r="4789" spans="20:25" x14ac:dyDescent="0.25">
      <c r="T4789"/>
      <c r="U4789"/>
      <c r="V4789"/>
      <c r="W4789"/>
      <c r="X4789"/>
      <c r="Y4789"/>
    </row>
    <row r="4790" spans="20:25" x14ac:dyDescent="0.25">
      <c r="T4790"/>
      <c r="U4790"/>
      <c r="V4790"/>
      <c r="W4790"/>
      <c r="X4790"/>
      <c r="Y4790"/>
    </row>
    <row r="4791" spans="20:25" x14ac:dyDescent="0.25">
      <c r="T4791"/>
      <c r="U4791"/>
      <c r="V4791"/>
      <c r="W4791"/>
      <c r="X4791"/>
      <c r="Y4791"/>
    </row>
    <row r="4792" spans="20:25" x14ac:dyDescent="0.25">
      <c r="T4792"/>
      <c r="U4792"/>
      <c r="V4792"/>
      <c r="W4792"/>
      <c r="X4792"/>
      <c r="Y4792"/>
    </row>
    <row r="4793" spans="20:25" x14ac:dyDescent="0.25">
      <c r="T4793"/>
      <c r="U4793"/>
      <c r="V4793"/>
      <c r="W4793"/>
      <c r="X4793"/>
      <c r="Y4793"/>
    </row>
    <row r="4794" spans="20:25" x14ac:dyDescent="0.25">
      <c r="T4794"/>
      <c r="U4794"/>
      <c r="V4794"/>
      <c r="W4794"/>
      <c r="X4794"/>
      <c r="Y4794"/>
    </row>
    <row r="4795" spans="20:25" x14ac:dyDescent="0.25">
      <c r="T4795"/>
      <c r="U4795"/>
      <c r="V4795"/>
      <c r="W4795"/>
      <c r="X4795"/>
      <c r="Y4795"/>
    </row>
    <row r="4796" spans="20:25" x14ac:dyDescent="0.25">
      <c r="T4796"/>
      <c r="U4796"/>
      <c r="V4796"/>
      <c r="W4796"/>
      <c r="X4796"/>
      <c r="Y4796"/>
    </row>
    <row r="4797" spans="20:25" x14ac:dyDescent="0.25">
      <c r="T4797"/>
      <c r="U4797"/>
      <c r="V4797"/>
      <c r="W4797"/>
      <c r="X4797"/>
      <c r="Y4797"/>
    </row>
    <row r="4798" spans="20:25" x14ac:dyDescent="0.25">
      <c r="T4798"/>
      <c r="U4798"/>
      <c r="V4798"/>
      <c r="W4798"/>
      <c r="X4798"/>
      <c r="Y4798"/>
    </row>
    <row r="4799" spans="20:25" x14ac:dyDescent="0.25">
      <c r="T4799"/>
      <c r="U4799"/>
      <c r="V4799"/>
      <c r="W4799"/>
      <c r="X4799"/>
      <c r="Y4799"/>
    </row>
    <row r="4800" spans="20:25" x14ac:dyDescent="0.25">
      <c r="T4800"/>
      <c r="U4800"/>
      <c r="V4800"/>
      <c r="W4800"/>
      <c r="X4800"/>
      <c r="Y4800"/>
    </row>
    <row r="4801" spans="20:25" x14ac:dyDescent="0.25">
      <c r="T4801"/>
      <c r="U4801"/>
      <c r="V4801"/>
      <c r="W4801"/>
      <c r="X4801"/>
      <c r="Y4801"/>
    </row>
    <row r="4802" spans="20:25" x14ac:dyDescent="0.25">
      <c r="T4802"/>
      <c r="U4802"/>
      <c r="V4802"/>
      <c r="W4802"/>
      <c r="X4802"/>
      <c r="Y4802"/>
    </row>
    <row r="4803" spans="20:25" x14ac:dyDescent="0.25">
      <c r="T4803"/>
      <c r="U4803"/>
      <c r="V4803"/>
      <c r="W4803"/>
      <c r="X4803"/>
      <c r="Y4803"/>
    </row>
    <row r="4804" spans="20:25" x14ac:dyDescent="0.25">
      <c r="T4804"/>
      <c r="U4804"/>
      <c r="V4804"/>
      <c r="W4804"/>
      <c r="X4804"/>
      <c r="Y4804"/>
    </row>
    <row r="4805" spans="20:25" x14ac:dyDescent="0.25">
      <c r="T4805"/>
      <c r="U4805"/>
      <c r="V4805"/>
      <c r="W4805"/>
      <c r="X4805"/>
      <c r="Y4805"/>
    </row>
    <row r="4806" spans="20:25" x14ac:dyDescent="0.25">
      <c r="T4806"/>
      <c r="U4806"/>
      <c r="V4806"/>
      <c r="W4806"/>
      <c r="X4806"/>
      <c r="Y4806"/>
    </row>
    <row r="4807" spans="20:25" x14ac:dyDescent="0.25">
      <c r="T4807"/>
      <c r="U4807"/>
      <c r="V4807"/>
      <c r="W4807"/>
      <c r="X4807"/>
      <c r="Y4807"/>
    </row>
    <row r="4808" spans="20:25" x14ac:dyDescent="0.25">
      <c r="T4808"/>
      <c r="U4808"/>
      <c r="V4808"/>
      <c r="W4808"/>
      <c r="X4808"/>
      <c r="Y4808"/>
    </row>
    <row r="4809" spans="20:25" x14ac:dyDescent="0.25">
      <c r="T4809"/>
      <c r="U4809"/>
      <c r="V4809"/>
      <c r="W4809"/>
      <c r="X4809"/>
      <c r="Y4809"/>
    </row>
    <row r="4810" spans="20:25" x14ac:dyDescent="0.25">
      <c r="T4810"/>
      <c r="U4810"/>
      <c r="V4810"/>
      <c r="W4810"/>
      <c r="X4810"/>
      <c r="Y4810"/>
    </row>
    <row r="4811" spans="20:25" x14ac:dyDescent="0.25">
      <c r="T4811"/>
      <c r="U4811"/>
      <c r="V4811"/>
      <c r="W4811"/>
      <c r="X4811"/>
      <c r="Y4811"/>
    </row>
    <row r="4812" spans="20:25" x14ac:dyDescent="0.25">
      <c r="T4812"/>
      <c r="U4812"/>
      <c r="V4812"/>
      <c r="W4812"/>
      <c r="X4812"/>
      <c r="Y4812"/>
    </row>
    <row r="4813" spans="20:25" x14ac:dyDescent="0.25">
      <c r="T4813"/>
      <c r="U4813"/>
      <c r="V4813"/>
      <c r="W4813"/>
      <c r="X4813"/>
      <c r="Y4813"/>
    </row>
    <row r="4814" spans="20:25" x14ac:dyDescent="0.25">
      <c r="T4814"/>
      <c r="U4814"/>
      <c r="V4814"/>
      <c r="W4814"/>
      <c r="X4814"/>
      <c r="Y4814"/>
    </row>
    <row r="4815" spans="20:25" x14ac:dyDescent="0.25">
      <c r="T4815"/>
      <c r="U4815"/>
      <c r="V4815"/>
      <c r="W4815"/>
      <c r="X4815"/>
      <c r="Y4815"/>
    </row>
    <row r="4816" spans="20:25" x14ac:dyDescent="0.25">
      <c r="T4816"/>
      <c r="U4816"/>
      <c r="V4816"/>
      <c r="W4816"/>
      <c r="X4816"/>
      <c r="Y4816"/>
    </row>
    <row r="4817" spans="20:25" x14ac:dyDescent="0.25">
      <c r="T4817"/>
      <c r="U4817"/>
      <c r="V4817"/>
      <c r="W4817"/>
      <c r="X4817"/>
      <c r="Y4817"/>
    </row>
    <row r="4818" spans="20:25" x14ac:dyDescent="0.25">
      <c r="T4818"/>
      <c r="U4818"/>
      <c r="V4818"/>
      <c r="W4818"/>
      <c r="X4818"/>
      <c r="Y4818"/>
    </row>
    <row r="4819" spans="20:25" x14ac:dyDescent="0.25">
      <c r="T4819"/>
      <c r="U4819"/>
      <c r="V4819"/>
      <c r="W4819"/>
      <c r="X4819"/>
      <c r="Y4819"/>
    </row>
    <row r="4820" spans="20:25" x14ac:dyDescent="0.25">
      <c r="T4820"/>
      <c r="U4820"/>
      <c r="V4820"/>
      <c r="W4820"/>
      <c r="X4820"/>
      <c r="Y4820"/>
    </row>
    <row r="4821" spans="20:25" x14ac:dyDescent="0.25">
      <c r="T4821"/>
      <c r="U4821"/>
      <c r="V4821"/>
      <c r="W4821"/>
      <c r="X4821"/>
      <c r="Y4821"/>
    </row>
    <row r="4822" spans="20:25" x14ac:dyDescent="0.25">
      <c r="T4822"/>
      <c r="U4822"/>
      <c r="V4822"/>
      <c r="W4822"/>
      <c r="X4822"/>
      <c r="Y4822"/>
    </row>
    <row r="4823" spans="20:25" x14ac:dyDescent="0.25">
      <c r="T4823"/>
      <c r="U4823"/>
      <c r="V4823"/>
      <c r="W4823"/>
      <c r="X4823"/>
      <c r="Y4823"/>
    </row>
    <row r="4824" spans="20:25" x14ac:dyDescent="0.25">
      <c r="T4824"/>
      <c r="U4824"/>
      <c r="V4824"/>
      <c r="W4824"/>
      <c r="X4824"/>
      <c r="Y4824"/>
    </row>
    <row r="4825" spans="20:25" x14ac:dyDescent="0.25">
      <c r="T4825"/>
      <c r="U4825"/>
      <c r="V4825"/>
      <c r="W4825"/>
      <c r="X4825"/>
      <c r="Y4825"/>
    </row>
    <row r="4826" spans="20:25" x14ac:dyDescent="0.25">
      <c r="T4826"/>
      <c r="U4826"/>
      <c r="V4826"/>
      <c r="W4826"/>
      <c r="X4826"/>
      <c r="Y4826"/>
    </row>
    <row r="4827" spans="20:25" x14ac:dyDescent="0.25">
      <c r="T4827"/>
      <c r="U4827"/>
      <c r="V4827"/>
      <c r="W4827"/>
      <c r="X4827"/>
      <c r="Y4827"/>
    </row>
    <row r="4828" spans="20:25" x14ac:dyDescent="0.25">
      <c r="T4828"/>
      <c r="U4828"/>
      <c r="V4828"/>
      <c r="W4828"/>
      <c r="X4828"/>
      <c r="Y4828"/>
    </row>
    <row r="4829" spans="20:25" x14ac:dyDescent="0.25">
      <c r="T4829"/>
      <c r="U4829"/>
      <c r="V4829"/>
      <c r="W4829"/>
      <c r="X4829"/>
      <c r="Y4829"/>
    </row>
    <row r="4830" spans="20:25" x14ac:dyDescent="0.25">
      <c r="T4830"/>
      <c r="U4830"/>
      <c r="V4830"/>
      <c r="W4830"/>
      <c r="X4830"/>
      <c r="Y4830"/>
    </row>
    <row r="4831" spans="20:25" x14ac:dyDescent="0.25">
      <c r="T4831"/>
      <c r="U4831"/>
      <c r="V4831"/>
      <c r="W4831"/>
      <c r="X4831"/>
      <c r="Y4831"/>
    </row>
    <row r="4832" spans="20:25" x14ac:dyDescent="0.25">
      <c r="T4832"/>
      <c r="U4832"/>
      <c r="V4832"/>
      <c r="W4832"/>
      <c r="X4832"/>
      <c r="Y4832"/>
    </row>
    <row r="4833" spans="20:25" x14ac:dyDescent="0.25">
      <c r="T4833"/>
      <c r="U4833"/>
      <c r="V4833"/>
      <c r="W4833"/>
      <c r="X4833"/>
      <c r="Y4833"/>
    </row>
    <row r="4834" spans="20:25" x14ac:dyDescent="0.25">
      <c r="T4834"/>
      <c r="U4834"/>
      <c r="V4834"/>
      <c r="W4834"/>
      <c r="X4834"/>
      <c r="Y4834"/>
    </row>
    <row r="4835" spans="20:25" x14ac:dyDescent="0.25">
      <c r="T4835"/>
      <c r="U4835"/>
      <c r="V4835"/>
      <c r="W4835"/>
      <c r="X4835"/>
      <c r="Y4835"/>
    </row>
    <row r="4836" spans="20:25" x14ac:dyDescent="0.25">
      <c r="T4836"/>
      <c r="U4836"/>
      <c r="V4836"/>
      <c r="W4836"/>
      <c r="X4836"/>
      <c r="Y4836"/>
    </row>
    <row r="4837" spans="20:25" x14ac:dyDescent="0.25">
      <c r="T4837"/>
      <c r="U4837"/>
      <c r="V4837"/>
      <c r="W4837"/>
      <c r="X4837"/>
      <c r="Y4837"/>
    </row>
    <row r="4838" spans="20:25" x14ac:dyDescent="0.25">
      <c r="T4838"/>
      <c r="U4838"/>
      <c r="V4838"/>
      <c r="W4838"/>
      <c r="X4838"/>
      <c r="Y4838"/>
    </row>
    <row r="4839" spans="20:25" x14ac:dyDescent="0.25">
      <c r="T4839"/>
      <c r="U4839"/>
      <c r="V4839"/>
      <c r="W4839"/>
      <c r="X4839"/>
      <c r="Y4839"/>
    </row>
    <row r="4840" spans="20:25" x14ac:dyDescent="0.25">
      <c r="T4840"/>
      <c r="U4840"/>
      <c r="V4840"/>
      <c r="W4840"/>
      <c r="X4840"/>
      <c r="Y4840"/>
    </row>
    <row r="4841" spans="20:25" x14ac:dyDescent="0.25">
      <c r="T4841"/>
      <c r="U4841"/>
      <c r="V4841"/>
      <c r="W4841"/>
      <c r="X4841"/>
      <c r="Y4841"/>
    </row>
    <row r="4842" spans="20:25" x14ac:dyDescent="0.25">
      <c r="T4842"/>
      <c r="U4842"/>
      <c r="V4842"/>
      <c r="W4842"/>
      <c r="X4842"/>
      <c r="Y4842"/>
    </row>
    <row r="4843" spans="20:25" x14ac:dyDescent="0.25">
      <c r="T4843"/>
      <c r="U4843"/>
      <c r="V4843"/>
      <c r="W4843"/>
      <c r="X4843"/>
      <c r="Y4843"/>
    </row>
    <row r="4844" spans="20:25" x14ac:dyDescent="0.25">
      <c r="T4844"/>
      <c r="U4844"/>
      <c r="V4844"/>
      <c r="W4844"/>
      <c r="X4844"/>
      <c r="Y4844"/>
    </row>
    <row r="4845" spans="20:25" x14ac:dyDescent="0.25">
      <c r="T4845"/>
      <c r="U4845"/>
      <c r="V4845"/>
      <c r="W4845"/>
      <c r="X4845"/>
      <c r="Y4845"/>
    </row>
    <row r="4846" spans="20:25" x14ac:dyDescent="0.25">
      <c r="T4846"/>
      <c r="U4846"/>
      <c r="V4846"/>
      <c r="W4846"/>
      <c r="X4846"/>
      <c r="Y4846"/>
    </row>
    <row r="4847" spans="20:25" x14ac:dyDescent="0.25">
      <c r="T4847"/>
      <c r="U4847"/>
      <c r="V4847"/>
      <c r="W4847"/>
      <c r="X4847"/>
      <c r="Y4847"/>
    </row>
    <row r="4848" spans="20:25" x14ac:dyDescent="0.25">
      <c r="T4848"/>
      <c r="U4848"/>
      <c r="V4848"/>
      <c r="W4848"/>
      <c r="X4848"/>
      <c r="Y4848"/>
    </row>
    <row r="4849" spans="20:25" x14ac:dyDescent="0.25">
      <c r="T4849"/>
      <c r="U4849"/>
      <c r="V4849"/>
      <c r="W4849"/>
      <c r="X4849"/>
      <c r="Y4849"/>
    </row>
    <row r="4850" spans="20:25" x14ac:dyDescent="0.25">
      <c r="T4850"/>
      <c r="U4850"/>
      <c r="V4850"/>
      <c r="W4850"/>
      <c r="X4850"/>
      <c r="Y4850"/>
    </row>
    <row r="4851" spans="20:25" x14ac:dyDescent="0.25">
      <c r="T4851"/>
      <c r="U4851"/>
      <c r="V4851"/>
      <c r="W4851"/>
      <c r="X4851"/>
      <c r="Y4851"/>
    </row>
    <row r="4852" spans="20:25" x14ac:dyDescent="0.25">
      <c r="T4852"/>
      <c r="U4852"/>
      <c r="V4852"/>
      <c r="W4852"/>
      <c r="X4852"/>
      <c r="Y4852"/>
    </row>
    <row r="4853" spans="20:25" x14ac:dyDescent="0.25">
      <c r="T4853"/>
      <c r="U4853"/>
      <c r="V4853"/>
      <c r="W4853"/>
      <c r="X4853"/>
      <c r="Y4853"/>
    </row>
    <row r="4854" spans="20:25" x14ac:dyDescent="0.25">
      <c r="T4854"/>
      <c r="U4854"/>
      <c r="V4854"/>
      <c r="W4854"/>
      <c r="X4854"/>
      <c r="Y4854"/>
    </row>
    <row r="4855" spans="20:25" x14ac:dyDescent="0.25">
      <c r="T4855"/>
      <c r="U4855"/>
      <c r="V4855"/>
      <c r="W4855"/>
      <c r="X4855"/>
      <c r="Y4855"/>
    </row>
    <row r="4856" spans="20:25" x14ac:dyDescent="0.25">
      <c r="T4856"/>
      <c r="U4856"/>
      <c r="V4856"/>
      <c r="W4856"/>
      <c r="X4856"/>
      <c r="Y4856"/>
    </row>
    <row r="4857" spans="20:25" x14ac:dyDescent="0.25">
      <c r="T4857"/>
      <c r="U4857"/>
      <c r="V4857"/>
      <c r="W4857"/>
      <c r="X4857"/>
      <c r="Y4857"/>
    </row>
    <row r="4858" spans="20:25" x14ac:dyDescent="0.25">
      <c r="T4858"/>
      <c r="U4858"/>
      <c r="V4858"/>
      <c r="W4858"/>
      <c r="X4858"/>
      <c r="Y4858"/>
    </row>
    <row r="4859" spans="20:25" x14ac:dyDescent="0.25">
      <c r="T4859"/>
      <c r="U4859"/>
      <c r="V4859"/>
      <c r="W4859"/>
      <c r="X4859"/>
      <c r="Y4859"/>
    </row>
    <row r="4860" spans="20:25" x14ac:dyDescent="0.25">
      <c r="T4860"/>
      <c r="U4860"/>
      <c r="V4860"/>
      <c r="W4860"/>
      <c r="X4860"/>
      <c r="Y4860"/>
    </row>
    <row r="4861" spans="20:25" x14ac:dyDescent="0.25">
      <c r="T4861"/>
      <c r="U4861"/>
      <c r="V4861"/>
      <c r="W4861"/>
      <c r="X4861"/>
      <c r="Y4861"/>
    </row>
    <row r="4862" spans="20:25" x14ac:dyDescent="0.25">
      <c r="T4862"/>
      <c r="U4862"/>
      <c r="V4862"/>
      <c r="W4862"/>
      <c r="X4862"/>
      <c r="Y4862"/>
    </row>
    <row r="4863" spans="20:25" x14ac:dyDescent="0.25">
      <c r="T4863"/>
      <c r="U4863"/>
      <c r="V4863"/>
      <c r="W4863"/>
      <c r="X4863"/>
      <c r="Y4863"/>
    </row>
    <row r="4864" spans="20:25" x14ac:dyDescent="0.25">
      <c r="T4864"/>
      <c r="U4864"/>
      <c r="V4864"/>
      <c r="W4864"/>
      <c r="X4864"/>
      <c r="Y4864"/>
    </row>
    <row r="4865" spans="20:25" x14ac:dyDescent="0.25">
      <c r="T4865"/>
      <c r="U4865"/>
      <c r="V4865"/>
      <c r="W4865"/>
      <c r="X4865"/>
      <c r="Y4865"/>
    </row>
    <row r="4866" spans="20:25" x14ac:dyDescent="0.25">
      <c r="T4866"/>
      <c r="U4866"/>
      <c r="V4866"/>
      <c r="W4866"/>
      <c r="X4866"/>
      <c r="Y4866"/>
    </row>
    <row r="4867" spans="20:25" x14ac:dyDescent="0.25">
      <c r="T4867"/>
      <c r="U4867"/>
      <c r="V4867"/>
      <c r="W4867"/>
      <c r="X4867"/>
      <c r="Y4867"/>
    </row>
    <row r="4868" spans="20:25" x14ac:dyDescent="0.25">
      <c r="T4868"/>
      <c r="U4868"/>
      <c r="V4868"/>
      <c r="W4868"/>
      <c r="X4868"/>
      <c r="Y4868"/>
    </row>
    <row r="4869" spans="20:25" x14ac:dyDescent="0.25">
      <c r="T4869"/>
      <c r="U4869"/>
      <c r="V4869"/>
      <c r="W4869"/>
      <c r="X4869"/>
      <c r="Y4869"/>
    </row>
    <row r="4870" spans="20:25" x14ac:dyDescent="0.25">
      <c r="T4870"/>
      <c r="U4870"/>
      <c r="V4870"/>
      <c r="W4870"/>
      <c r="X4870"/>
      <c r="Y4870"/>
    </row>
    <row r="4871" spans="20:25" x14ac:dyDescent="0.25">
      <c r="T4871"/>
      <c r="U4871"/>
      <c r="V4871"/>
      <c r="W4871"/>
      <c r="X4871"/>
      <c r="Y4871"/>
    </row>
    <row r="4872" spans="20:25" x14ac:dyDescent="0.25">
      <c r="T4872"/>
      <c r="U4872"/>
      <c r="V4872"/>
      <c r="W4872"/>
      <c r="X4872"/>
      <c r="Y4872"/>
    </row>
    <row r="4873" spans="20:25" x14ac:dyDescent="0.25">
      <c r="T4873"/>
      <c r="U4873"/>
      <c r="V4873"/>
      <c r="W4873"/>
      <c r="X4873"/>
      <c r="Y4873"/>
    </row>
    <row r="4874" spans="20:25" x14ac:dyDescent="0.25">
      <c r="T4874"/>
      <c r="U4874"/>
      <c r="V4874"/>
      <c r="W4874"/>
      <c r="X4874"/>
      <c r="Y4874"/>
    </row>
    <row r="4875" spans="20:25" x14ac:dyDescent="0.25">
      <c r="T4875"/>
      <c r="U4875"/>
      <c r="V4875"/>
      <c r="W4875"/>
      <c r="X4875"/>
      <c r="Y4875"/>
    </row>
    <row r="4876" spans="20:25" x14ac:dyDescent="0.25">
      <c r="T4876"/>
      <c r="U4876"/>
      <c r="V4876"/>
      <c r="W4876"/>
      <c r="X4876"/>
      <c r="Y4876"/>
    </row>
    <row r="4877" spans="20:25" x14ac:dyDescent="0.25">
      <c r="T4877"/>
      <c r="U4877"/>
      <c r="V4877"/>
      <c r="W4877"/>
      <c r="X4877"/>
      <c r="Y4877"/>
    </row>
    <row r="4878" spans="20:25" x14ac:dyDescent="0.25">
      <c r="T4878"/>
      <c r="U4878"/>
      <c r="V4878"/>
      <c r="W4878"/>
      <c r="X4878"/>
      <c r="Y4878"/>
    </row>
    <row r="4879" spans="20:25" x14ac:dyDescent="0.25">
      <c r="T4879"/>
      <c r="U4879"/>
      <c r="V4879"/>
      <c r="W4879"/>
      <c r="X4879"/>
      <c r="Y4879"/>
    </row>
    <row r="4880" spans="20:25" x14ac:dyDescent="0.25">
      <c r="T4880"/>
      <c r="U4880"/>
      <c r="V4880"/>
      <c r="W4880"/>
      <c r="X4880"/>
      <c r="Y4880"/>
    </row>
    <row r="4881" spans="20:25" x14ac:dyDescent="0.25">
      <c r="T4881"/>
      <c r="U4881"/>
      <c r="V4881"/>
      <c r="W4881"/>
      <c r="X4881"/>
      <c r="Y4881"/>
    </row>
    <row r="4882" spans="20:25" x14ac:dyDescent="0.25">
      <c r="T4882"/>
      <c r="U4882"/>
      <c r="V4882"/>
      <c r="W4882"/>
      <c r="X4882"/>
      <c r="Y4882"/>
    </row>
    <row r="4883" spans="20:25" x14ac:dyDescent="0.25">
      <c r="T4883"/>
      <c r="U4883"/>
      <c r="V4883"/>
      <c r="W4883"/>
      <c r="X4883"/>
      <c r="Y4883"/>
    </row>
    <row r="4884" spans="20:25" x14ac:dyDescent="0.25">
      <c r="T4884"/>
      <c r="U4884"/>
      <c r="V4884"/>
      <c r="W4884"/>
      <c r="X4884"/>
      <c r="Y4884"/>
    </row>
    <row r="4885" spans="20:25" x14ac:dyDescent="0.25">
      <c r="T4885"/>
      <c r="U4885"/>
      <c r="V4885"/>
      <c r="W4885"/>
      <c r="X4885"/>
      <c r="Y4885"/>
    </row>
    <row r="4886" spans="20:25" x14ac:dyDescent="0.25">
      <c r="T4886"/>
      <c r="U4886"/>
      <c r="V4886"/>
      <c r="W4886"/>
      <c r="X4886"/>
      <c r="Y4886"/>
    </row>
    <row r="4887" spans="20:25" x14ac:dyDescent="0.25">
      <c r="T4887"/>
      <c r="U4887"/>
      <c r="V4887"/>
      <c r="W4887"/>
      <c r="X4887"/>
      <c r="Y4887"/>
    </row>
    <row r="4888" spans="20:25" x14ac:dyDescent="0.25">
      <c r="T4888"/>
      <c r="U4888"/>
      <c r="V4888"/>
      <c r="W4888"/>
      <c r="X4888"/>
      <c r="Y4888"/>
    </row>
    <row r="4889" spans="20:25" x14ac:dyDescent="0.25">
      <c r="T4889"/>
      <c r="U4889"/>
      <c r="V4889"/>
      <c r="W4889"/>
      <c r="X4889"/>
      <c r="Y4889"/>
    </row>
    <row r="4890" spans="20:25" x14ac:dyDescent="0.25">
      <c r="T4890"/>
      <c r="U4890"/>
      <c r="V4890"/>
      <c r="W4890"/>
      <c r="X4890"/>
      <c r="Y4890"/>
    </row>
    <row r="4891" spans="20:25" x14ac:dyDescent="0.25">
      <c r="T4891"/>
      <c r="U4891"/>
      <c r="V4891"/>
      <c r="W4891"/>
      <c r="X4891"/>
      <c r="Y4891"/>
    </row>
    <row r="4892" spans="20:25" x14ac:dyDescent="0.25">
      <c r="T4892"/>
      <c r="U4892"/>
      <c r="V4892"/>
      <c r="W4892"/>
      <c r="X4892"/>
      <c r="Y4892"/>
    </row>
    <row r="4893" spans="20:25" x14ac:dyDescent="0.25">
      <c r="T4893"/>
      <c r="U4893"/>
      <c r="V4893"/>
      <c r="W4893"/>
      <c r="X4893"/>
      <c r="Y4893"/>
    </row>
    <row r="4894" spans="20:25" x14ac:dyDescent="0.25">
      <c r="T4894"/>
      <c r="U4894"/>
      <c r="V4894"/>
      <c r="W4894"/>
      <c r="X4894"/>
      <c r="Y4894"/>
    </row>
    <row r="4895" spans="20:25" x14ac:dyDescent="0.25">
      <c r="T4895"/>
      <c r="U4895"/>
      <c r="V4895"/>
      <c r="W4895"/>
      <c r="X4895"/>
      <c r="Y4895"/>
    </row>
    <row r="4896" spans="20:25" x14ac:dyDescent="0.25">
      <c r="T4896"/>
      <c r="U4896"/>
      <c r="V4896"/>
      <c r="W4896"/>
      <c r="X4896"/>
      <c r="Y4896"/>
    </row>
    <row r="4897" spans="20:25" x14ac:dyDescent="0.25">
      <c r="T4897"/>
      <c r="U4897"/>
      <c r="V4897"/>
      <c r="W4897"/>
      <c r="X4897"/>
      <c r="Y4897"/>
    </row>
    <row r="4898" spans="20:25" x14ac:dyDescent="0.25">
      <c r="T4898"/>
      <c r="U4898"/>
      <c r="V4898"/>
      <c r="W4898"/>
      <c r="X4898"/>
      <c r="Y4898"/>
    </row>
    <row r="4899" spans="20:25" x14ac:dyDescent="0.25">
      <c r="T4899"/>
      <c r="U4899"/>
      <c r="V4899"/>
      <c r="W4899"/>
      <c r="X4899"/>
      <c r="Y4899"/>
    </row>
    <row r="4900" spans="20:25" x14ac:dyDescent="0.25">
      <c r="T4900"/>
      <c r="U4900"/>
      <c r="V4900"/>
      <c r="W4900"/>
      <c r="X4900"/>
      <c r="Y4900"/>
    </row>
    <row r="4901" spans="20:25" x14ac:dyDescent="0.25">
      <c r="T4901"/>
      <c r="U4901"/>
      <c r="V4901"/>
      <c r="W4901"/>
      <c r="X4901"/>
      <c r="Y4901"/>
    </row>
    <row r="4902" spans="20:25" x14ac:dyDescent="0.25">
      <c r="T4902"/>
      <c r="U4902"/>
      <c r="V4902"/>
      <c r="W4902"/>
      <c r="X4902"/>
      <c r="Y4902"/>
    </row>
    <row r="4903" spans="20:25" x14ac:dyDescent="0.25">
      <c r="T4903"/>
      <c r="U4903"/>
      <c r="V4903"/>
      <c r="W4903"/>
      <c r="X4903"/>
      <c r="Y4903"/>
    </row>
    <row r="4904" spans="20:25" x14ac:dyDescent="0.25">
      <c r="T4904"/>
      <c r="U4904"/>
      <c r="V4904"/>
      <c r="W4904"/>
      <c r="X4904"/>
      <c r="Y4904"/>
    </row>
    <row r="4905" spans="20:25" x14ac:dyDescent="0.25">
      <c r="T4905"/>
      <c r="U4905"/>
      <c r="V4905"/>
      <c r="W4905"/>
      <c r="X4905"/>
      <c r="Y4905"/>
    </row>
    <row r="4906" spans="20:25" x14ac:dyDescent="0.25">
      <c r="T4906"/>
      <c r="U4906"/>
      <c r="V4906"/>
      <c r="W4906"/>
      <c r="X4906"/>
      <c r="Y4906"/>
    </row>
    <row r="4907" spans="20:25" x14ac:dyDescent="0.25">
      <c r="T4907"/>
      <c r="U4907"/>
      <c r="V4907"/>
      <c r="W4907"/>
      <c r="X4907"/>
      <c r="Y4907"/>
    </row>
    <row r="4908" spans="20:25" x14ac:dyDescent="0.25">
      <c r="T4908"/>
      <c r="U4908"/>
      <c r="V4908"/>
      <c r="W4908"/>
      <c r="X4908"/>
      <c r="Y4908"/>
    </row>
    <row r="4909" spans="20:25" x14ac:dyDescent="0.25">
      <c r="T4909"/>
      <c r="U4909"/>
      <c r="V4909"/>
      <c r="W4909"/>
      <c r="X4909"/>
      <c r="Y4909"/>
    </row>
    <row r="4910" spans="20:25" x14ac:dyDescent="0.25">
      <c r="T4910"/>
      <c r="U4910"/>
      <c r="V4910"/>
      <c r="W4910"/>
      <c r="X4910"/>
      <c r="Y4910"/>
    </row>
    <row r="4911" spans="20:25" x14ac:dyDescent="0.25">
      <c r="T4911"/>
      <c r="U4911"/>
      <c r="V4911"/>
      <c r="W4911"/>
      <c r="X4911"/>
      <c r="Y4911"/>
    </row>
    <row r="4912" spans="20:25" x14ac:dyDescent="0.25">
      <c r="T4912"/>
      <c r="U4912"/>
      <c r="V4912"/>
      <c r="W4912"/>
      <c r="X4912"/>
      <c r="Y4912"/>
    </row>
    <row r="4913" spans="20:25" x14ac:dyDescent="0.25">
      <c r="T4913"/>
      <c r="U4913"/>
      <c r="V4913"/>
      <c r="W4913"/>
      <c r="X4913"/>
      <c r="Y4913"/>
    </row>
    <row r="4914" spans="20:25" x14ac:dyDescent="0.25">
      <c r="T4914"/>
      <c r="U4914"/>
      <c r="V4914"/>
      <c r="W4914"/>
      <c r="X4914"/>
      <c r="Y4914"/>
    </row>
    <row r="4915" spans="20:25" x14ac:dyDescent="0.25">
      <c r="T4915"/>
      <c r="U4915"/>
      <c r="V4915"/>
      <c r="W4915"/>
      <c r="X4915"/>
      <c r="Y4915"/>
    </row>
    <row r="4916" spans="20:25" x14ac:dyDescent="0.25">
      <c r="T4916"/>
      <c r="U4916"/>
      <c r="V4916"/>
      <c r="W4916"/>
      <c r="X4916"/>
      <c r="Y4916"/>
    </row>
    <row r="4917" spans="20:25" x14ac:dyDescent="0.25">
      <c r="T4917"/>
      <c r="U4917"/>
      <c r="V4917"/>
      <c r="W4917"/>
      <c r="X4917"/>
      <c r="Y4917"/>
    </row>
    <row r="4918" spans="20:25" x14ac:dyDescent="0.25">
      <c r="T4918"/>
      <c r="U4918"/>
      <c r="V4918"/>
      <c r="W4918"/>
      <c r="X4918"/>
      <c r="Y4918"/>
    </row>
    <row r="4919" spans="20:25" x14ac:dyDescent="0.25">
      <c r="T4919"/>
      <c r="U4919"/>
      <c r="V4919"/>
      <c r="W4919"/>
      <c r="X4919"/>
      <c r="Y4919"/>
    </row>
    <row r="4920" spans="20:25" x14ac:dyDescent="0.25">
      <c r="T4920"/>
      <c r="U4920"/>
      <c r="V4920"/>
      <c r="W4920"/>
      <c r="X4920"/>
      <c r="Y4920"/>
    </row>
    <row r="4921" spans="20:25" x14ac:dyDescent="0.25">
      <c r="T4921"/>
      <c r="U4921"/>
      <c r="V4921"/>
      <c r="W4921"/>
      <c r="X4921"/>
      <c r="Y4921"/>
    </row>
    <row r="4922" spans="20:25" x14ac:dyDescent="0.25">
      <c r="T4922"/>
      <c r="U4922"/>
      <c r="V4922"/>
      <c r="W4922"/>
      <c r="X4922"/>
      <c r="Y4922"/>
    </row>
    <row r="4923" spans="20:25" x14ac:dyDescent="0.25">
      <c r="T4923"/>
      <c r="U4923"/>
      <c r="V4923"/>
      <c r="W4923"/>
      <c r="X4923"/>
      <c r="Y4923"/>
    </row>
    <row r="4924" spans="20:25" x14ac:dyDescent="0.25">
      <c r="T4924"/>
      <c r="U4924"/>
      <c r="V4924"/>
      <c r="W4924"/>
      <c r="X4924"/>
      <c r="Y4924"/>
    </row>
    <row r="4925" spans="20:25" x14ac:dyDescent="0.25">
      <c r="T4925"/>
      <c r="U4925"/>
      <c r="V4925"/>
      <c r="W4925"/>
      <c r="X4925"/>
      <c r="Y4925"/>
    </row>
    <row r="4926" spans="20:25" x14ac:dyDescent="0.25">
      <c r="T4926"/>
      <c r="U4926"/>
      <c r="V4926"/>
      <c r="W4926"/>
      <c r="X4926"/>
      <c r="Y4926"/>
    </row>
    <row r="4927" spans="20:25" x14ac:dyDescent="0.25">
      <c r="T4927"/>
      <c r="U4927"/>
      <c r="V4927"/>
      <c r="W4927"/>
      <c r="X4927"/>
      <c r="Y4927"/>
    </row>
    <row r="4928" spans="20:25" x14ac:dyDescent="0.25">
      <c r="T4928"/>
      <c r="U4928"/>
      <c r="V4928"/>
      <c r="W4928"/>
      <c r="X4928"/>
      <c r="Y4928"/>
    </row>
    <row r="4929" spans="20:25" x14ac:dyDescent="0.25">
      <c r="T4929"/>
      <c r="U4929"/>
      <c r="V4929"/>
      <c r="W4929"/>
      <c r="X4929"/>
      <c r="Y4929"/>
    </row>
    <row r="4930" spans="20:25" x14ac:dyDescent="0.25">
      <c r="T4930"/>
      <c r="U4930"/>
      <c r="V4930"/>
      <c r="W4930"/>
      <c r="X4930"/>
      <c r="Y4930"/>
    </row>
    <row r="4931" spans="20:25" x14ac:dyDescent="0.25">
      <c r="T4931"/>
      <c r="U4931"/>
      <c r="V4931"/>
      <c r="W4931"/>
      <c r="X4931"/>
      <c r="Y4931"/>
    </row>
    <row r="4932" spans="20:25" x14ac:dyDescent="0.25">
      <c r="T4932"/>
      <c r="U4932"/>
      <c r="V4932"/>
      <c r="W4932"/>
      <c r="X4932"/>
      <c r="Y4932"/>
    </row>
    <row r="4933" spans="20:25" x14ac:dyDescent="0.25">
      <c r="T4933"/>
      <c r="U4933"/>
      <c r="V4933"/>
      <c r="W4933"/>
      <c r="X4933"/>
      <c r="Y4933"/>
    </row>
    <row r="4934" spans="20:25" x14ac:dyDescent="0.25">
      <c r="T4934"/>
      <c r="U4934"/>
      <c r="V4934"/>
      <c r="W4934"/>
      <c r="X4934"/>
      <c r="Y4934"/>
    </row>
    <row r="4935" spans="20:25" x14ac:dyDescent="0.25">
      <c r="T4935"/>
      <c r="U4935"/>
      <c r="V4935"/>
      <c r="W4935"/>
      <c r="X4935"/>
      <c r="Y4935"/>
    </row>
    <row r="4936" spans="20:25" x14ac:dyDescent="0.25">
      <c r="T4936"/>
      <c r="U4936"/>
      <c r="V4936"/>
      <c r="W4936"/>
      <c r="X4936"/>
      <c r="Y4936"/>
    </row>
    <row r="4937" spans="20:25" x14ac:dyDescent="0.25">
      <c r="T4937"/>
      <c r="U4937"/>
      <c r="V4937"/>
      <c r="W4937"/>
      <c r="X4937"/>
      <c r="Y4937"/>
    </row>
    <row r="4938" spans="20:25" x14ac:dyDescent="0.25">
      <c r="T4938"/>
      <c r="U4938"/>
      <c r="V4938"/>
      <c r="W4938"/>
      <c r="X4938"/>
      <c r="Y4938"/>
    </row>
    <row r="4939" spans="20:25" x14ac:dyDescent="0.25">
      <c r="T4939"/>
      <c r="U4939"/>
      <c r="V4939"/>
      <c r="W4939"/>
      <c r="X4939"/>
      <c r="Y4939"/>
    </row>
    <row r="4940" spans="20:25" x14ac:dyDescent="0.25">
      <c r="T4940"/>
      <c r="U4940"/>
      <c r="V4940"/>
      <c r="W4940"/>
      <c r="X4940"/>
      <c r="Y4940"/>
    </row>
    <row r="4941" spans="20:25" x14ac:dyDescent="0.25">
      <c r="T4941"/>
      <c r="U4941"/>
      <c r="V4941"/>
      <c r="W4941"/>
      <c r="X4941"/>
      <c r="Y4941"/>
    </row>
    <row r="4942" spans="20:25" x14ac:dyDescent="0.25">
      <c r="T4942"/>
      <c r="U4942"/>
      <c r="V4942"/>
      <c r="W4942"/>
      <c r="X4942"/>
      <c r="Y4942"/>
    </row>
    <row r="4943" spans="20:25" x14ac:dyDescent="0.25">
      <c r="T4943"/>
      <c r="U4943"/>
      <c r="V4943"/>
      <c r="W4943"/>
      <c r="X4943"/>
      <c r="Y4943"/>
    </row>
    <row r="4944" spans="20:25" x14ac:dyDescent="0.25">
      <c r="T4944"/>
      <c r="U4944"/>
      <c r="V4944"/>
      <c r="W4944"/>
      <c r="X4944"/>
      <c r="Y4944"/>
    </row>
    <row r="4945" spans="20:25" x14ac:dyDescent="0.25">
      <c r="T4945"/>
      <c r="U4945"/>
      <c r="V4945"/>
      <c r="W4945"/>
      <c r="X4945"/>
      <c r="Y4945"/>
    </row>
    <row r="4946" spans="20:25" x14ac:dyDescent="0.25">
      <c r="T4946"/>
      <c r="U4946"/>
      <c r="V4946"/>
      <c r="W4946"/>
      <c r="X4946"/>
      <c r="Y4946"/>
    </row>
    <row r="4947" spans="20:25" x14ac:dyDescent="0.25">
      <c r="T4947"/>
      <c r="U4947"/>
      <c r="V4947"/>
      <c r="W4947"/>
      <c r="X4947"/>
      <c r="Y4947"/>
    </row>
    <row r="4948" spans="20:25" x14ac:dyDescent="0.25">
      <c r="T4948"/>
      <c r="U4948"/>
      <c r="V4948"/>
      <c r="W4948"/>
      <c r="X4948"/>
      <c r="Y4948"/>
    </row>
    <row r="4949" spans="20:25" x14ac:dyDescent="0.25">
      <c r="T4949"/>
      <c r="U4949"/>
      <c r="V4949"/>
      <c r="W4949"/>
      <c r="X4949"/>
      <c r="Y4949"/>
    </row>
    <row r="4950" spans="20:25" x14ac:dyDescent="0.25">
      <c r="T4950"/>
      <c r="U4950"/>
      <c r="V4950"/>
      <c r="W4950"/>
      <c r="X4950"/>
      <c r="Y4950"/>
    </row>
    <row r="4951" spans="20:25" x14ac:dyDescent="0.25">
      <c r="T4951"/>
      <c r="U4951"/>
      <c r="V4951"/>
      <c r="W4951"/>
      <c r="X4951"/>
      <c r="Y4951"/>
    </row>
    <row r="4952" spans="20:25" x14ac:dyDescent="0.25">
      <c r="T4952"/>
      <c r="U4952"/>
      <c r="V4952"/>
      <c r="W4952"/>
      <c r="X4952"/>
      <c r="Y4952"/>
    </row>
    <row r="4953" spans="20:25" x14ac:dyDescent="0.25">
      <c r="T4953"/>
      <c r="U4953"/>
      <c r="V4953"/>
      <c r="W4953"/>
      <c r="X4953"/>
      <c r="Y4953"/>
    </row>
    <row r="4954" spans="20:25" x14ac:dyDescent="0.25">
      <c r="T4954"/>
      <c r="U4954"/>
      <c r="V4954"/>
      <c r="W4954"/>
      <c r="X4954"/>
      <c r="Y4954"/>
    </row>
    <row r="4955" spans="20:25" x14ac:dyDescent="0.25">
      <c r="T4955"/>
      <c r="U4955"/>
      <c r="V4955"/>
      <c r="W4955"/>
      <c r="X4955"/>
      <c r="Y4955"/>
    </row>
    <row r="4956" spans="20:25" x14ac:dyDescent="0.25">
      <c r="T4956"/>
      <c r="U4956"/>
      <c r="V4956"/>
      <c r="W4956"/>
      <c r="X4956"/>
      <c r="Y4956"/>
    </row>
    <row r="4957" spans="20:25" x14ac:dyDescent="0.25">
      <c r="T4957"/>
      <c r="U4957"/>
      <c r="V4957"/>
      <c r="W4957"/>
      <c r="X4957"/>
      <c r="Y4957"/>
    </row>
    <row r="4958" spans="20:25" x14ac:dyDescent="0.25">
      <c r="T4958"/>
      <c r="U4958"/>
      <c r="V4958"/>
      <c r="W4958"/>
      <c r="X4958"/>
      <c r="Y4958"/>
    </row>
    <row r="4959" spans="20:25" x14ac:dyDescent="0.25">
      <c r="T4959"/>
      <c r="U4959"/>
      <c r="V4959"/>
      <c r="W4959"/>
      <c r="X4959"/>
      <c r="Y4959"/>
    </row>
    <row r="4960" spans="20:25" x14ac:dyDescent="0.25">
      <c r="T4960"/>
      <c r="U4960"/>
      <c r="V4960"/>
      <c r="W4960"/>
      <c r="X4960"/>
      <c r="Y4960"/>
    </row>
    <row r="4961" spans="20:25" x14ac:dyDescent="0.25">
      <c r="T4961"/>
      <c r="U4961"/>
      <c r="V4961"/>
      <c r="W4961"/>
      <c r="X4961"/>
      <c r="Y4961"/>
    </row>
    <row r="4962" spans="20:25" x14ac:dyDescent="0.25">
      <c r="T4962"/>
      <c r="U4962"/>
      <c r="V4962"/>
      <c r="W4962"/>
      <c r="X4962"/>
      <c r="Y4962"/>
    </row>
    <row r="4963" spans="20:25" x14ac:dyDescent="0.25">
      <c r="T4963"/>
      <c r="U4963"/>
      <c r="V4963"/>
      <c r="W4963"/>
      <c r="X4963"/>
      <c r="Y4963"/>
    </row>
    <row r="4964" spans="20:25" x14ac:dyDescent="0.25">
      <c r="T4964"/>
      <c r="U4964"/>
      <c r="V4964"/>
      <c r="W4964"/>
      <c r="X4964"/>
      <c r="Y4964"/>
    </row>
    <row r="4965" spans="20:25" x14ac:dyDescent="0.25">
      <c r="T4965"/>
      <c r="U4965"/>
      <c r="V4965"/>
      <c r="W4965"/>
      <c r="X4965"/>
      <c r="Y4965"/>
    </row>
    <row r="4966" spans="20:25" x14ac:dyDescent="0.25">
      <c r="T4966"/>
      <c r="U4966"/>
      <c r="V4966"/>
      <c r="W4966"/>
      <c r="X4966"/>
      <c r="Y4966"/>
    </row>
    <row r="4967" spans="20:25" x14ac:dyDescent="0.25">
      <c r="T4967"/>
      <c r="U4967"/>
      <c r="V4967"/>
      <c r="W4967"/>
      <c r="X4967"/>
      <c r="Y4967"/>
    </row>
    <row r="4968" spans="20:25" x14ac:dyDescent="0.25">
      <c r="T4968"/>
      <c r="U4968"/>
      <c r="V4968"/>
      <c r="W4968"/>
      <c r="X4968"/>
      <c r="Y4968"/>
    </row>
    <row r="4969" spans="20:25" x14ac:dyDescent="0.25">
      <c r="T4969"/>
      <c r="U4969"/>
      <c r="V4969"/>
      <c r="W4969"/>
      <c r="X4969"/>
      <c r="Y4969"/>
    </row>
    <row r="4970" spans="20:25" x14ac:dyDescent="0.25">
      <c r="T4970"/>
      <c r="U4970"/>
      <c r="V4970"/>
      <c r="W4970"/>
      <c r="X4970"/>
      <c r="Y4970"/>
    </row>
    <row r="4971" spans="20:25" x14ac:dyDescent="0.25">
      <c r="T4971"/>
      <c r="U4971"/>
      <c r="V4971"/>
      <c r="W4971"/>
      <c r="X4971"/>
      <c r="Y4971"/>
    </row>
    <row r="4972" spans="20:25" x14ac:dyDescent="0.25">
      <c r="T4972"/>
      <c r="U4972"/>
      <c r="V4972"/>
      <c r="W4972"/>
      <c r="X4972"/>
      <c r="Y4972"/>
    </row>
    <row r="4973" spans="20:25" x14ac:dyDescent="0.25">
      <c r="T4973"/>
      <c r="U4973"/>
      <c r="V4973"/>
      <c r="W4973"/>
      <c r="X4973"/>
      <c r="Y4973"/>
    </row>
    <row r="4974" spans="20:25" x14ac:dyDescent="0.25">
      <c r="T4974"/>
      <c r="U4974"/>
      <c r="V4974"/>
      <c r="W4974"/>
      <c r="X4974"/>
      <c r="Y4974"/>
    </row>
    <row r="4975" spans="20:25" x14ac:dyDescent="0.25">
      <c r="T4975"/>
      <c r="U4975"/>
      <c r="V4975"/>
      <c r="W4975"/>
      <c r="X4975"/>
      <c r="Y4975"/>
    </row>
    <row r="4976" spans="20:25" x14ac:dyDescent="0.25">
      <c r="T4976"/>
      <c r="U4976"/>
      <c r="V4976"/>
      <c r="W4976"/>
      <c r="X4976"/>
      <c r="Y4976"/>
    </row>
    <row r="4977" spans="20:25" x14ac:dyDescent="0.25">
      <c r="T4977"/>
      <c r="U4977"/>
      <c r="V4977"/>
      <c r="W4977"/>
      <c r="X4977"/>
      <c r="Y4977"/>
    </row>
    <row r="4978" spans="20:25" x14ac:dyDescent="0.25">
      <c r="T4978"/>
      <c r="U4978"/>
      <c r="V4978"/>
      <c r="W4978"/>
      <c r="X4978"/>
      <c r="Y4978"/>
    </row>
    <row r="4979" spans="20:25" x14ac:dyDescent="0.25">
      <c r="T4979"/>
      <c r="U4979"/>
      <c r="V4979"/>
      <c r="W4979"/>
      <c r="X4979"/>
      <c r="Y4979"/>
    </row>
    <row r="4980" spans="20:25" x14ac:dyDescent="0.25">
      <c r="T4980"/>
      <c r="U4980"/>
      <c r="V4980"/>
      <c r="W4980"/>
      <c r="X4980"/>
      <c r="Y4980"/>
    </row>
    <row r="4981" spans="20:25" x14ac:dyDescent="0.25">
      <c r="T4981"/>
      <c r="U4981"/>
      <c r="V4981"/>
      <c r="W4981"/>
      <c r="X4981"/>
      <c r="Y4981"/>
    </row>
    <row r="4982" spans="20:25" x14ac:dyDescent="0.25">
      <c r="T4982"/>
      <c r="U4982"/>
      <c r="V4982"/>
      <c r="W4982"/>
      <c r="X4982"/>
      <c r="Y4982"/>
    </row>
    <row r="4983" spans="20:25" x14ac:dyDescent="0.25">
      <c r="T4983"/>
      <c r="U4983"/>
      <c r="V4983"/>
      <c r="W4983"/>
      <c r="X4983"/>
      <c r="Y4983"/>
    </row>
    <row r="4984" spans="20:25" x14ac:dyDescent="0.25">
      <c r="T4984"/>
      <c r="U4984"/>
      <c r="V4984"/>
      <c r="W4984"/>
      <c r="X4984"/>
      <c r="Y4984"/>
    </row>
    <row r="4985" spans="20:25" x14ac:dyDescent="0.25">
      <c r="T4985"/>
      <c r="U4985"/>
      <c r="V4985"/>
      <c r="W4985"/>
      <c r="X4985"/>
      <c r="Y4985"/>
    </row>
    <row r="4986" spans="20:25" x14ac:dyDescent="0.25">
      <c r="T4986"/>
      <c r="U4986"/>
      <c r="V4986"/>
      <c r="W4986"/>
      <c r="X4986"/>
      <c r="Y4986"/>
    </row>
    <row r="4987" spans="20:25" x14ac:dyDescent="0.25">
      <c r="T4987"/>
      <c r="U4987"/>
      <c r="V4987"/>
      <c r="W4987"/>
      <c r="X4987"/>
      <c r="Y4987"/>
    </row>
    <row r="4988" spans="20:25" x14ac:dyDescent="0.25">
      <c r="T4988"/>
      <c r="U4988"/>
      <c r="V4988"/>
      <c r="W4988"/>
      <c r="X4988"/>
      <c r="Y4988"/>
    </row>
    <row r="4989" spans="20:25" x14ac:dyDescent="0.25">
      <c r="T4989"/>
      <c r="U4989"/>
      <c r="V4989"/>
      <c r="W4989"/>
      <c r="X4989"/>
      <c r="Y4989"/>
    </row>
    <row r="4990" spans="20:25" x14ac:dyDescent="0.25">
      <c r="T4990"/>
      <c r="U4990"/>
      <c r="V4990"/>
      <c r="W4990"/>
      <c r="X4990"/>
      <c r="Y4990"/>
    </row>
    <row r="4991" spans="20:25" x14ac:dyDescent="0.25">
      <c r="T4991"/>
      <c r="U4991"/>
      <c r="V4991"/>
      <c r="W4991"/>
      <c r="X4991"/>
      <c r="Y4991"/>
    </row>
    <row r="4992" spans="20:25" x14ac:dyDescent="0.25">
      <c r="T4992"/>
      <c r="U4992"/>
      <c r="V4992"/>
      <c r="W4992"/>
      <c r="X4992"/>
      <c r="Y4992"/>
    </row>
    <row r="4993" spans="20:25" x14ac:dyDescent="0.25">
      <c r="T4993"/>
      <c r="U4993"/>
      <c r="V4993"/>
      <c r="W4993"/>
      <c r="X4993"/>
      <c r="Y4993"/>
    </row>
    <row r="4994" spans="20:25" x14ac:dyDescent="0.25">
      <c r="T4994"/>
      <c r="U4994"/>
      <c r="V4994"/>
      <c r="W4994"/>
      <c r="X4994"/>
      <c r="Y4994"/>
    </row>
    <row r="4995" spans="20:25" x14ac:dyDescent="0.25">
      <c r="T4995"/>
      <c r="U4995"/>
      <c r="V4995"/>
      <c r="W4995"/>
      <c r="X4995"/>
      <c r="Y4995"/>
    </row>
    <row r="4996" spans="20:25" x14ac:dyDescent="0.25">
      <c r="T4996"/>
      <c r="U4996"/>
      <c r="V4996"/>
      <c r="W4996"/>
      <c r="X4996"/>
      <c r="Y4996"/>
    </row>
    <row r="4997" spans="20:25" x14ac:dyDescent="0.25">
      <c r="T4997"/>
      <c r="U4997"/>
      <c r="V4997"/>
      <c r="W4997"/>
      <c r="X4997"/>
      <c r="Y4997"/>
    </row>
    <row r="4998" spans="20:25" x14ac:dyDescent="0.25">
      <c r="T4998"/>
      <c r="U4998"/>
      <c r="V4998"/>
      <c r="W4998"/>
      <c r="X4998"/>
      <c r="Y4998"/>
    </row>
    <row r="4999" spans="20:25" x14ac:dyDescent="0.25">
      <c r="T4999"/>
      <c r="U4999"/>
      <c r="V4999"/>
      <c r="W4999"/>
      <c r="X4999"/>
      <c r="Y4999"/>
    </row>
    <row r="5000" spans="20:25" x14ac:dyDescent="0.25">
      <c r="T5000"/>
      <c r="U5000"/>
      <c r="V5000"/>
      <c r="W5000"/>
      <c r="X5000"/>
      <c r="Y5000"/>
    </row>
    <row r="5001" spans="20:25" x14ac:dyDescent="0.25">
      <c r="T5001"/>
      <c r="U5001"/>
      <c r="V5001"/>
      <c r="W5001"/>
      <c r="X5001"/>
      <c r="Y5001"/>
    </row>
    <row r="5002" spans="20:25" x14ac:dyDescent="0.25">
      <c r="T5002"/>
      <c r="U5002"/>
      <c r="V5002"/>
      <c r="W5002"/>
      <c r="X5002"/>
      <c r="Y5002"/>
    </row>
    <row r="5003" spans="20:25" x14ac:dyDescent="0.25">
      <c r="T5003"/>
      <c r="U5003"/>
      <c r="V5003"/>
      <c r="W5003"/>
      <c r="X5003"/>
      <c r="Y5003"/>
    </row>
    <row r="5004" spans="20:25" x14ac:dyDescent="0.25">
      <c r="T5004"/>
      <c r="U5004"/>
      <c r="V5004"/>
      <c r="W5004"/>
      <c r="X5004"/>
      <c r="Y5004"/>
    </row>
    <row r="5005" spans="20:25" x14ac:dyDescent="0.25">
      <c r="T5005"/>
      <c r="U5005"/>
      <c r="V5005"/>
      <c r="W5005"/>
      <c r="X5005"/>
      <c r="Y5005"/>
    </row>
    <row r="5006" spans="20:25" x14ac:dyDescent="0.25">
      <c r="T5006"/>
      <c r="U5006"/>
      <c r="V5006"/>
      <c r="W5006"/>
      <c r="X5006"/>
      <c r="Y5006"/>
    </row>
    <row r="5007" spans="20:25" x14ac:dyDescent="0.25">
      <c r="T5007"/>
      <c r="U5007"/>
      <c r="V5007"/>
      <c r="W5007"/>
      <c r="X5007"/>
      <c r="Y5007"/>
    </row>
    <row r="5008" spans="20:25" x14ac:dyDescent="0.25">
      <c r="T5008"/>
      <c r="U5008"/>
      <c r="V5008"/>
      <c r="W5008"/>
      <c r="X5008"/>
      <c r="Y5008"/>
    </row>
    <row r="5009" spans="20:25" x14ac:dyDescent="0.25">
      <c r="T5009"/>
      <c r="U5009"/>
      <c r="V5009"/>
      <c r="W5009"/>
      <c r="X5009"/>
      <c r="Y5009"/>
    </row>
    <row r="5010" spans="20:25" x14ac:dyDescent="0.25">
      <c r="T5010"/>
      <c r="U5010"/>
      <c r="V5010"/>
      <c r="W5010"/>
      <c r="X5010"/>
      <c r="Y5010"/>
    </row>
    <row r="5011" spans="20:25" x14ac:dyDescent="0.25">
      <c r="T5011"/>
      <c r="U5011"/>
      <c r="V5011"/>
      <c r="W5011"/>
      <c r="X5011"/>
      <c r="Y5011"/>
    </row>
    <row r="5012" spans="20:25" x14ac:dyDescent="0.25">
      <c r="T5012"/>
      <c r="U5012"/>
      <c r="V5012"/>
      <c r="W5012"/>
      <c r="X5012"/>
      <c r="Y5012"/>
    </row>
    <row r="5013" spans="20:25" x14ac:dyDescent="0.25">
      <c r="T5013"/>
      <c r="U5013"/>
      <c r="V5013"/>
      <c r="W5013"/>
      <c r="X5013"/>
      <c r="Y5013"/>
    </row>
    <row r="5014" spans="20:25" x14ac:dyDescent="0.25">
      <c r="T5014"/>
      <c r="U5014"/>
      <c r="V5014"/>
      <c r="W5014"/>
      <c r="X5014"/>
      <c r="Y5014"/>
    </row>
    <row r="5015" spans="20:25" x14ac:dyDescent="0.25">
      <c r="T5015"/>
      <c r="U5015"/>
      <c r="V5015"/>
      <c r="W5015"/>
      <c r="X5015"/>
      <c r="Y5015"/>
    </row>
    <row r="5016" spans="20:25" x14ac:dyDescent="0.25">
      <c r="T5016"/>
      <c r="U5016"/>
      <c r="V5016"/>
      <c r="W5016"/>
      <c r="X5016"/>
      <c r="Y5016"/>
    </row>
    <row r="5017" spans="20:25" x14ac:dyDescent="0.25">
      <c r="T5017"/>
      <c r="U5017"/>
      <c r="V5017"/>
      <c r="W5017"/>
      <c r="X5017"/>
      <c r="Y5017"/>
    </row>
    <row r="5018" spans="20:25" x14ac:dyDescent="0.25">
      <c r="T5018"/>
      <c r="U5018"/>
      <c r="V5018"/>
      <c r="W5018"/>
      <c r="X5018"/>
      <c r="Y5018"/>
    </row>
    <row r="5019" spans="20:25" x14ac:dyDescent="0.25">
      <c r="T5019"/>
      <c r="U5019"/>
      <c r="V5019"/>
      <c r="W5019"/>
      <c r="X5019"/>
      <c r="Y5019"/>
    </row>
    <row r="5020" spans="20:25" x14ac:dyDescent="0.25">
      <c r="T5020"/>
      <c r="U5020"/>
      <c r="V5020"/>
      <c r="W5020"/>
      <c r="X5020"/>
      <c r="Y5020"/>
    </row>
    <row r="5021" spans="20:25" x14ac:dyDescent="0.25">
      <c r="T5021"/>
      <c r="U5021"/>
      <c r="V5021"/>
      <c r="W5021"/>
      <c r="X5021"/>
      <c r="Y5021"/>
    </row>
    <row r="5022" spans="20:25" x14ac:dyDescent="0.25">
      <c r="T5022"/>
      <c r="U5022"/>
      <c r="V5022"/>
      <c r="W5022"/>
      <c r="X5022"/>
      <c r="Y5022"/>
    </row>
    <row r="5023" spans="20:25" x14ac:dyDescent="0.25">
      <c r="T5023"/>
      <c r="U5023"/>
      <c r="V5023"/>
      <c r="W5023"/>
      <c r="X5023"/>
      <c r="Y5023"/>
    </row>
    <row r="5024" spans="20:25" x14ac:dyDescent="0.25">
      <c r="T5024"/>
      <c r="U5024"/>
      <c r="V5024"/>
      <c r="W5024"/>
      <c r="X5024"/>
      <c r="Y5024"/>
    </row>
    <row r="5025" spans="20:25" x14ac:dyDescent="0.25">
      <c r="T5025"/>
      <c r="U5025"/>
      <c r="V5025"/>
      <c r="W5025"/>
      <c r="X5025"/>
      <c r="Y5025"/>
    </row>
    <row r="5026" spans="20:25" x14ac:dyDescent="0.25">
      <c r="T5026"/>
      <c r="U5026"/>
      <c r="V5026"/>
      <c r="W5026"/>
      <c r="X5026"/>
      <c r="Y5026"/>
    </row>
    <row r="5027" spans="20:25" x14ac:dyDescent="0.25">
      <c r="T5027"/>
      <c r="U5027"/>
      <c r="V5027"/>
      <c r="W5027"/>
      <c r="X5027"/>
      <c r="Y5027"/>
    </row>
    <row r="5028" spans="20:25" x14ac:dyDescent="0.25">
      <c r="T5028"/>
      <c r="U5028"/>
      <c r="V5028"/>
      <c r="W5028"/>
      <c r="X5028"/>
      <c r="Y5028"/>
    </row>
    <row r="5029" spans="20:25" x14ac:dyDescent="0.25">
      <c r="T5029"/>
      <c r="U5029"/>
      <c r="V5029"/>
      <c r="W5029"/>
      <c r="X5029"/>
      <c r="Y5029"/>
    </row>
    <row r="5030" spans="20:25" x14ac:dyDescent="0.25">
      <c r="T5030"/>
      <c r="U5030"/>
      <c r="V5030"/>
      <c r="W5030"/>
      <c r="X5030"/>
      <c r="Y5030"/>
    </row>
    <row r="5031" spans="20:25" x14ac:dyDescent="0.25">
      <c r="T5031"/>
      <c r="U5031"/>
      <c r="V5031"/>
      <c r="W5031"/>
      <c r="X5031"/>
      <c r="Y5031"/>
    </row>
    <row r="5032" spans="20:25" x14ac:dyDescent="0.25">
      <c r="T5032"/>
      <c r="U5032"/>
      <c r="V5032"/>
      <c r="W5032"/>
      <c r="X5032"/>
      <c r="Y5032"/>
    </row>
    <row r="5033" spans="20:25" x14ac:dyDescent="0.25">
      <c r="T5033"/>
      <c r="U5033"/>
      <c r="V5033"/>
      <c r="W5033"/>
      <c r="X5033"/>
      <c r="Y5033"/>
    </row>
    <row r="5034" spans="20:25" x14ac:dyDescent="0.25">
      <c r="T5034"/>
      <c r="U5034"/>
      <c r="V5034"/>
      <c r="W5034"/>
      <c r="X5034"/>
      <c r="Y5034"/>
    </row>
    <row r="5035" spans="20:25" x14ac:dyDescent="0.25">
      <c r="T5035"/>
      <c r="U5035"/>
      <c r="V5035"/>
      <c r="W5035"/>
      <c r="X5035"/>
      <c r="Y5035"/>
    </row>
    <row r="5036" spans="20:25" x14ac:dyDescent="0.25">
      <c r="T5036"/>
      <c r="U5036"/>
      <c r="V5036"/>
      <c r="W5036"/>
      <c r="X5036"/>
      <c r="Y5036"/>
    </row>
    <row r="5037" spans="20:25" x14ac:dyDescent="0.25">
      <c r="T5037"/>
      <c r="U5037"/>
      <c r="V5037"/>
      <c r="W5037"/>
      <c r="X5037"/>
      <c r="Y5037"/>
    </row>
    <row r="5038" spans="20:25" x14ac:dyDescent="0.25">
      <c r="T5038"/>
      <c r="U5038"/>
      <c r="V5038"/>
      <c r="W5038"/>
      <c r="X5038"/>
      <c r="Y5038"/>
    </row>
    <row r="5039" spans="20:25" x14ac:dyDescent="0.25">
      <c r="T5039"/>
      <c r="U5039"/>
      <c r="V5039"/>
      <c r="W5039"/>
      <c r="X5039"/>
      <c r="Y5039"/>
    </row>
    <row r="5040" spans="20:25" x14ac:dyDescent="0.25">
      <c r="T5040"/>
      <c r="U5040"/>
      <c r="V5040"/>
      <c r="W5040"/>
      <c r="X5040"/>
      <c r="Y5040"/>
    </row>
    <row r="5041" spans="20:25" x14ac:dyDescent="0.25">
      <c r="T5041"/>
      <c r="U5041"/>
      <c r="V5041"/>
      <c r="W5041"/>
      <c r="X5041"/>
      <c r="Y5041"/>
    </row>
    <row r="5042" spans="20:25" x14ac:dyDescent="0.25">
      <c r="T5042"/>
      <c r="U5042"/>
      <c r="V5042"/>
      <c r="W5042"/>
      <c r="X5042"/>
      <c r="Y5042"/>
    </row>
    <row r="5043" spans="20:25" x14ac:dyDescent="0.25">
      <c r="T5043"/>
      <c r="U5043"/>
      <c r="V5043"/>
      <c r="W5043"/>
      <c r="X5043"/>
      <c r="Y5043"/>
    </row>
    <row r="5044" spans="20:25" x14ac:dyDescent="0.25">
      <c r="T5044"/>
      <c r="U5044"/>
      <c r="V5044"/>
      <c r="W5044"/>
      <c r="X5044"/>
      <c r="Y5044"/>
    </row>
    <row r="5045" spans="20:25" x14ac:dyDescent="0.25">
      <c r="T5045"/>
      <c r="U5045"/>
      <c r="V5045"/>
      <c r="W5045"/>
      <c r="X5045"/>
      <c r="Y5045"/>
    </row>
    <row r="5046" spans="20:25" x14ac:dyDescent="0.25">
      <c r="T5046"/>
      <c r="U5046"/>
      <c r="V5046"/>
      <c r="W5046"/>
      <c r="X5046"/>
      <c r="Y5046"/>
    </row>
    <row r="5047" spans="20:25" x14ac:dyDescent="0.25">
      <c r="T5047"/>
      <c r="U5047"/>
      <c r="V5047"/>
      <c r="W5047"/>
      <c r="X5047"/>
      <c r="Y5047"/>
    </row>
    <row r="5048" spans="20:25" x14ac:dyDescent="0.25">
      <c r="T5048"/>
      <c r="U5048"/>
      <c r="V5048"/>
      <c r="W5048"/>
      <c r="X5048"/>
      <c r="Y5048"/>
    </row>
    <row r="5049" spans="20:25" x14ac:dyDescent="0.25">
      <c r="T5049"/>
      <c r="U5049"/>
      <c r="V5049"/>
      <c r="W5049"/>
      <c r="X5049"/>
      <c r="Y5049"/>
    </row>
    <row r="5050" spans="20:25" x14ac:dyDescent="0.25">
      <c r="T5050"/>
      <c r="U5050"/>
      <c r="V5050"/>
      <c r="W5050"/>
      <c r="X5050"/>
      <c r="Y5050"/>
    </row>
    <row r="5051" spans="20:25" x14ac:dyDescent="0.25">
      <c r="T5051"/>
      <c r="U5051"/>
      <c r="V5051"/>
      <c r="W5051"/>
      <c r="X5051"/>
      <c r="Y5051"/>
    </row>
    <row r="5052" spans="20:25" x14ac:dyDescent="0.25">
      <c r="T5052"/>
      <c r="U5052"/>
      <c r="V5052"/>
      <c r="W5052"/>
      <c r="X5052"/>
      <c r="Y5052"/>
    </row>
    <row r="5053" spans="20:25" x14ac:dyDescent="0.25">
      <c r="T5053"/>
      <c r="U5053"/>
      <c r="V5053"/>
      <c r="W5053"/>
      <c r="X5053"/>
      <c r="Y5053"/>
    </row>
    <row r="5054" spans="20:25" x14ac:dyDescent="0.25">
      <c r="T5054"/>
      <c r="U5054"/>
      <c r="V5054"/>
      <c r="W5054"/>
      <c r="X5054"/>
      <c r="Y5054"/>
    </row>
    <row r="5055" spans="20:25" x14ac:dyDescent="0.25">
      <c r="T5055"/>
      <c r="U5055"/>
      <c r="V5055"/>
      <c r="W5055"/>
      <c r="X5055"/>
      <c r="Y5055"/>
    </row>
    <row r="5056" spans="20:25" x14ac:dyDescent="0.25">
      <c r="T5056"/>
      <c r="U5056"/>
      <c r="V5056"/>
      <c r="W5056"/>
      <c r="X5056"/>
      <c r="Y5056"/>
    </row>
    <row r="5057" spans="20:25" x14ac:dyDescent="0.25">
      <c r="T5057"/>
      <c r="U5057"/>
      <c r="V5057"/>
      <c r="W5057"/>
      <c r="X5057"/>
      <c r="Y5057"/>
    </row>
    <row r="5058" spans="20:25" x14ac:dyDescent="0.25">
      <c r="T5058"/>
      <c r="U5058"/>
      <c r="V5058"/>
      <c r="W5058"/>
      <c r="X5058"/>
      <c r="Y5058"/>
    </row>
    <row r="5059" spans="20:25" x14ac:dyDescent="0.25">
      <c r="T5059"/>
      <c r="U5059"/>
      <c r="V5059"/>
      <c r="W5059"/>
      <c r="X5059"/>
      <c r="Y5059"/>
    </row>
    <row r="5060" spans="20:25" x14ac:dyDescent="0.25">
      <c r="T5060"/>
      <c r="U5060"/>
      <c r="V5060"/>
      <c r="W5060"/>
      <c r="X5060"/>
      <c r="Y5060"/>
    </row>
    <row r="5061" spans="20:25" x14ac:dyDescent="0.25">
      <c r="T5061"/>
      <c r="U5061"/>
      <c r="V5061"/>
      <c r="W5061"/>
      <c r="X5061"/>
      <c r="Y5061"/>
    </row>
    <row r="5062" spans="20:25" x14ac:dyDescent="0.25">
      <c r="T5062"/>
      <c r="U5062"/>
      <c r="V5062"/>
      <c r="W5062"/>
      <c r="X5062"/>
      <c r="Y5062"/>
    </row>
    <row r="5063" spans="20:25" x14ac:dyDescent="0.25">
      <c r="T5063"/>
      <c r="U5063"/>
      <c r="V5063"/>
      <c r="W5063"/>
      <c r="X5063"/>
      <c r="Y5063"/>
    </row>
    <row r="5064" spans="20:25" x14ac:dyDescent="0.25">
      <c r="T5064"/>
      <c r="U5064"/>
      <c r="V5064"/>
      <c r="W5064"/>
      <c r="X5064"/>
      <c r="Y5064"/>
    </row>
    <row r="5065" spans="20:25" x14ac:dyDescent="0.25">
      <c r="T5065"/>
      <c r="U5065"/>
      <c r="V5065"/>
      <c r="W5065"/>
      <c r="X5065"/>
      <c r="Y5065"/>
    </row>
    <row r="5066" spans="20:25" x14ac:dyDescent="0.25">
      <c r="T5066"/>
      <c r="U5066"/>
      <c r="V5066"/>
      <c r="W5066"/>
      <c r="X5066"/>
      <c r="Y5066"/>
    </row>
    <row r="5067" spans="20:25" x14ac:dyDescent="0.25">
      <c r="T5067"/>
      <c r="U5067"/>
      <c r="V5067"/>
      <c r="W5067"/>
      <c r="X5067"/>
      <c r="Y5067"/>
    </row>
    <row r="5068" spans="20:25" x14ac:dyDescent="0.25">
      <c r="T5068"/>
      <c r="U5068"/>
      <c r="V5068"/>
      <c r="W5068"/>
      <c r="X5068"/>
      <c r="Y5068"/>
    </row>
    <row r="5069" spans="20:25" x14ac:dyDescent="0.25">
      <c r="T5069"/>
      <c r="U5069"/>
      <c r="V5069"/>
      <c r="W5069"/>
      <c r="X5069"/>
      <c r="Y5069"/>
    </row>
    <row r="5070" spans="20:25" x14ac:dyDescent="0.25">
      <c r="T5070"/>
      <c r="U5070"/>
      <c r="V5070"/>
      <c r="W5070"/>
      <c r="X5070"/>
      <c r="Y5070"/>
    </row>
    <row r="5071" spans="20:25" x14ac:dyDescent="0.25">
      <c r="T5071"/>
      <c r="U5071"/>
      <c r="V5071"/>
      <c r="W5071"/>
      <c r="X5071"/>
      <c r="Y5071"/>
    </row>
    <row r="5072" spans="20:25" x14ac:dyDescent="0.25">
      <c r="T5072"/>
      <c r="U5072"/>
      <c r="V5072"/>
      <c r="W5072"/>
      <c r="X5072"/>
      <c r="Y5072"/>
    </row>
    <row r="5073" spans="20:25" x14ac:dyDescent="0.25">
      <c r="T5073"/>
      <c r="U5073"/>
      <c r="V5073"/>
      <c r="W5073"/>
      <c r="X5073"/>
      <c r="Y5073"/>
    </row>
    <row r="5074" spans="20:25" x14ac:dyDescent="0.25">
      <c r="T5074"/>
      <c r="U5074"/>
      <c r="V5074"/>
      <c r="W5074"/>
      <c r="X5074"/>
      <c r="Y5074"/>
    </row>
    <row r="5075" spans="20:25" x14ac:dyDescent="0.25">
      <c r="T5075"/>
      <c r="U5075"/>
      <c r="V5075"/>
      <c r="W5075"/>
      <c r="X5075"/>
      <c r="Y5075"/>
    </row>
    <row r="5076" spans="20:25" x14ac:dyDescent="0.25">
      <c r="T5076"/>
      <c r="U5076"/>
      <c r="V5076"/>
      <c r="W5076"/>
      <c r="X5076"/>
      <c r="Y5076"/>
    </row>
    <row r="5077" spans="20:25" x14ac:dyDescent="0.25">
      <c r="T5077"/>
      <c r="U5077"/>
      <c r="V5077"/>
      <c r="W5077"/>
      <c r="X5077"/>
      <c r="Y5077"/>
    </row>
    <row r="5078" spans="20:25" x14ac:dyDescent="0.25">
      <c r="T5078"/>
      <c r="U5078"/>
      <c r="V5078"/>
      <c r="W5078"/>
      <c r="X5078"/>
      <c r="Y5078"/>
    </row>
    <row r="5079" spans="20:25" x14ac:dyDescent="0.25">
      <c r="T5079"/>
      <c r="U5079"/>
      <c r="V5079"/>
      <c r="W5079"/>
      <c r="X5079"/>
      <c r="Y5079"/>
    </row>
    <row r="5080" spans="20:25" x14ac:dyDescent="0.25">
      <c r="T5080"/>
      <c r="U5080"/>
      <c r="V5080"/>
      <c r="W5080"/>
      <c r="X5080"/>
      <c r="Y5080"/>
    </row>
    <row r="5081" spans="20:25" x14ac:dyDescent="0.25">
      <c r="T5081"/>
      <c r="U5081"/>
      <c r="V5081"/>
      <c r="W5081"/>
      <c r="X5081"/>
      <c r="Y5081"/>
    </row>
    <row r="5082" spans="20:25" x14ac:dyDescent="0.25">
      <c r="T5082"/>
      <c r="U5082"/>
      <c r="V5082"/>
      <c r="W5082"/>
      <c r="X5082"/>
      <c r="Y5082"/>
    </row>
    <row r="5083" spans="20:25" x14ac:dyDescent="0.25">
      <c r="T5083"/>
      <c r="U5083"/>
      <c r="V5083"/>
      <c r="W5083"/>
      <c r="X5083"/>
      <c r="Y5083"/>
    </row>
    <row r="5084" spans="20:25" x14ac:dyDescent="0.25">
      <c r="T5084"/>
      <c r="U5084"/>
      <c r="V5084"/>
      <c r="W5084"/>
      <c r="X5084"/>
      <c r="Y5084"/>
    </row>
    <row r="5085" spans="20:25" x14ac:dyDescent="0.25">
      <c r="T5085"/>
      <c r="U5085"/>
      <c r="V5085"/>
      <c r="W5085"/>
      <c r="X5085"/>
      <c r="Y5085"/>
    </row>
    <row r="5086" spans="20:25" x14ac:dyDescent="0.25">
      <c r="T5086"/>
      <c r="U5086"/>
      <c r="V5086"/>
      <c r="W5086"/>
      <c r="X5086"/>
      <c r="Y5086"/>
    </row>
    <row r="5087" spans="20:25" x14ac:dyDescent="0.25">
      <c r="T5087"/>
      <c r="U5087"/>
      <c r="V5087"/>
      <c r="W5087"/>
      <c r="X5087"/>
      <c r="Y5087"/>
    </row>
    <row r="5088" spans="20:25" x14ac:dyDescent="0.25">
      <c r="T5088"/>
      <c r="U5088"/>
      <c r="V5088"/>
      <c r="W5088"/>
      <c r="X5088"/>
      <c r="Y5088"/>
    </row>
    <row r="5089" spans="20:25" x14ac:dyDescent="0.25">
      <c r="T5089"/>
      <c r="U5089"/>
      <c r="V5089"/>
      <c r="W5089"/>
      <c r="X5089"/>
      <c r="Y5089"/>
    </row>
    <row r="5090" spans="20:25" x14ac:dyDescent="0.25">
      <c r="T5090"/>
      <c r="U5090"/>
      <c r="V5090"/>
      <c r="W5090"/>
      <c r="X5090"/>
      <c r="Y5090"/>
    </row>
    <row r="5091" spans="20:25" x14ac:dyDescent="0.25">
      <c r="T5091"/>
      <c r="U5091"/>
      <c r="V5091"/>
      <c r="W5091"/>
      <c r="X5091"/>
      <c r="Y5091"/>
    </row>
    <row r="5092" spans="20:25" x14ac:dyDescent="0.25">
      <c r="T5092"/>
      <c r="U5092"/>
      <c r="V5092"/>
      <c r="W5092"/>
      <c r="X5092"/>
      <c r="Y5092"/>
    </row>
    <row r="5093" spans="20:25" x14ac:dyDescent="0.25">
      <c r="T5093"/>
      <c r="U5093"/>
      <c r="V5093"/>
      <c r="W5093"/>
      <c r="X5093"/>
      <c r="Y5093"/>
    </row>
    <row r="5094" spans="20:25" x14ac:dyDescent="0.25">
      <c r="T5094"/>
      <c r="U5094"/>
      <c r="V5094"/>
      <c r="W5094"/>
      <c r="X5094"/>
      <c r="Y5094"/>
    </row>
    <row r="5095" spans="20:25" x14ac:dyDescent="0.25">
      <c r="T5095"/>
      <c r="U5095"/>
      <c r="V5095"/>
      <c r="W5095"/>
      <c r="X5095"/>
      <c r="Y5095"/>
    </row>
    <row r="5096" spans="20:25" x14ac:dyDescent="0.25">
      <c r="T5096"/>
      <c r="U5096"/>
      <c r="V5096"/>
      <c r="W5096"/>
      <c r="X5096"/>
      <c r="Y5096"/>
    </row>
    <row r="5097" spans="20:25" x14ac:dyDescent="0.25">
      <c r="T5097"/>
      <c r="U5097"/>
      <c r="V5097"/>
      <c r="W5097"/>
      <c r="X5097"/>
      <c r="Y5097"/>
    </row>
    <row r="5098" spans="20:25" x14ac:dyDescent="0.25">
      <c r="T5098"/>
      <c r="U5098"/>
      <c r="V5098"/>
      <c r="W5098"/>
      <c r="X5098"/>
      <c r="Y5098"/>
    </row>
    <row r="5099" spans="20:25" x14ac:dyDescent="0.25">
      <c r="T5099"/>
      <c r="U5099"/>
      <c r="V5099"/>
      <c r="W5099"/>
      <c r="X5099"/>
      <c r="Y5099"/>
    </row>
    <row r="5100" spans="20:25" x14ac:dyDescent="0.25">
      <c r="T5100"/>
      <c r="U5100"/>
      <c r="V5100"/>
      <c r="W5100"/>
      <c r="X5100"/>
      <c r="Y5100"/>
    </row>
    <row r="5101" spans="20:25" x14ac:dyDescent="0.25">
      <c r="T5101"/>
      <c r="U5101"/>
      <c r="V5101"/>
      <c r="W5101"/>
      <c r="X5101"/>
      <c r="Y5101"/>
    </row>
    <row r="5102" spans="20:25" x14ac:dyDescent="0.25">
      <c r="T5102"/>
      <c r="U5102"/>
      <c r="V5102"/>
      <c r="W5102"/>
      <c r="X5102"/>
      <c r="Y5102"/>
    </row>
    <row r="5103" spans="20:25" x14ac:dyDescent="0.25">
      <c r="T5103"/>
      <c r="U5103"/>
      <c r="V5103"/>
      <c r="W5103"/>
      <c r="X5103"/>
      <c r="Y5103"/>
    </row>
    <row r="5104" spans="20:25" x14ac:dyDescent="0.25">
      <c r="T5104"/>
      <c r="U5104"/>
      <c r="V5104"/>
      <c r="W5104"/>
      <c r="X5104"/>
      <c r="Y5104"/>
    </row>
    <row r="5105" spans="20:25" x14ac:dyDescent="0.25">
      <c r="T5105"/>
      <c r="U5105"/>
      <c r="V5105"/>
      <c r="W5105"/>
      <c r="X5105"/>
      <c r="Y5105"/>
    </row>
    <row r="5106" spans="20:25" x14ac:dyDescent="0.25">
      <c r="T5106"/>
      <c r="U5106"/>
      <c r="V5106"/>
      <c r="W5106"/>
      <c r="X5106"/>
      <c r="Y5106"/>
    </row>
    <row r="5107" spans="20:25" x14ac:dyDescent="0.25">
      <c r="T5107"/>
      <c r="U5107"/>
      <c r="V5107"/>
      <c r="W5107"/>
      <c r="X5107"/>
      <c r="Y5107"/>
    </row>
    <row r="5108" spans="20:25" x14ac:dyDescent="0.25">
      <c r="T5108"/>
      <c r="U5108"/>
      <c r="V5108"/>
      <c r="W5108"/>
      <c r="X5108"/>
      <c r="Y5108"/>
    </row>
    <row r="5109" spans="20:25" x14ac:dyDescent="0.25">
      <c r="T5109"/>
      <c r="U5109"/>
      <c r="V5109"/>
      <c r="W5109"/>
      <c r="X5109"/>
      <c r="Y5109"/>
    </row>
    <row r="5110" spans="20:25" x14ac:dyDescent="0.25">
      <c r="T5110"/>
      <c r="U5110"/>
      <c r="V5110"/>
      <c r="W5110"/>
      <c r="X5110"/>
      <c r="Y5110"/>
    </row>
    <row r="5111" spans="20:25" x14ac:dyDescent="0.25">
      <c r="T5111"/>
      <c r="U5111"/>
      <c r="V5111"/>
      <c r="W5111"/>
      <c r="X5111"/>
      <c r="Y5111"/>
    </row>
    <row r="5112" spans="20:25" x14ac:dyDescent="0.25">
      <c r="T5112"/>
      <c r="U5112"/>
      <c r="V5112"/>
      <c r="W5112"/>
      <c r="X5112"/>
      <c r="Y5112"/>
    </row>
    <row r="5113" spans="20:25" x14ac:dyDescent="0.25">
      <c r="T5113"/>
      <c r="U5113"/>
      <c r="V5113"/>
      <c r="W5113"/>
      <c r="X5113"/>
      <c r="Y5113"/>
    </row>
    <row r="5114" spans="20:25" x14ac:dyDescent="0.25">
      <c r="T5114"/>
      <c r="U5114"/>
      <c r="V5114"/>
      <c r="W5114"/>
      <c r="X5114"/>
      <c r="Y5114"/>
    </row>
    <row r="5115" spans="20:25" x14ac:dyDescent="0.25">
      <c r="T5115"/>
      <c r="U5115"/>
      <c r="V5115"/>
      <c r="W5115"/>
      <c r="X5115"/>
      <c r="Y5115"/>
    </row>
    <row r="5116" spans="20:25" x14ac:dyDescent="0.25">
      <c r="T5116"/>
      <c r="U5116"/>
      <c r="V5116"/>
      <c r="W5116"/>
      <c r="X5116"/>
      <c r="Y5116"/>
    </row>
    <row r="5117" spans="20:25" x14ac:dyDescent="0.25">
      <c r="T5117"/>
      <c r="U5117"/>
      <c r="V5117"/>
      <c r="W5117"/>
      <c r="X5117"/>
      <c r="Y5117"/>
    </row>
    <row r="5118" spans="20:25" x14ac:dyDescent="0.25">
      <c r="T5118"/>
      <c r="U5118"/>
      <c r="V5118"/>
      <c r="W5118"/>
      <c r="X5118"/>
      <c r="Y5118"/>
    </row>
    <row r="5119" spans="20:25" x14ac:dyDescent="0.25">
      <c r="T5119"/>
      <c r="U5119"/>
      <c r="V5119"/>
      <c r="W5119"/>
      <c r="X5119"/>
      <c r="Y5119"/>
    </row>
    <row r="5120" spans="20:25" x14ac:dyDescent="0.25">
      <c r="T5120"/>
      <c r="U5120"/>
      <c r="V5120"/>
      <c r="W5120"/>
      <c r="X5120"/>
      <c r="Y5120"/>
    </row>
    <row r="5121" spans="20:25" x14ac:dyDescent="0.25">
      <c r="T5121"/>
      <c r="U5121"/>
      <c r="V5121"/>
      <c r="W5121"/>
      <c r="X5121"/>
      <c r="Y5121"/>
    </row>
    <row r="5122" spans="20:25" x14ac:dyDescent="0.25">
      <c r="T5122"/>
      <c r="U5122"/>
      <c r="V5122"/>
      <c r="W5122"/>
      <c r="X5122"/>
      <c r="Y5122"/>
    </row>
    <row r="5123" spans="20:25" x14ac:dyDescent="0.25">
      <c r="T5123"/>
      <c r="U5123"/>
      <c r="V5123"/>
      <c r="W5123"/>
      <c r="X5123"/>
      <c r="Y5123"/>
    </row>
    <row r="5124" spans="20:25" x14ac:dyDescent="0.25">
      <c r="T5124"/>
      <c r="U5124"/>
      <c r="V5124"/>
      <c r="W5124"/>
      <c r="X5124"/>
      <c r="Y5124"/>
    </row>
    <row r="5125" spans="20:25" x14ac:dyDescent="0.25">
      <c r="T5125"/>
      <c r="U5125"/>
      <c r="V5125"/>
      <c r="W5125"/>
      <c r="X5125"/>
      <c r="Y5125"/>
    </row>
    <row r="5126" spans="20:25" x14ac:dyDescent="0.25">
      <c r="T5126"/>
      <c r="U5126"/>
      <c r="V5126"/>
      <c r="W5126"/>
      <c r="X5126"/>
      <c r="Y5126"/>
    </row>
    <row r="5127" spans="20:25" x14ac:dyDescent="0.25">
      <c r="T5127"/>
      <c r="U5127"/>
      <c r="V5127"/>
      <c r="W5127"/>
      <c r="X5127"/>
      <c r="Y5127"/>
    </row>
    <row r="5128" spans="20:25" x14ac:dyDescent="0.25">
      <c r="T5128"/>
      <c r="U5128"/>
      <c r="V5128"/>
      <c r="W5128"/>
      <c r="X5128"/>
      <c r="Y5128"/>
    </row>
    <row r="5129" spans="20:25" x14ac:dyDescent="0.25">
      <c r="T5129"/>
      <c r="U5129"/>
      <c r="V5129"/>
      <c r="W5129"/>
      <c r="X5129"/>
      <c r="Y5129"/>
    </row>
    <row r="5130" spans="20:25" x14ac:dyDescent="0.25">
      <c r="T5130"/>
      <c r="U5130"/>
      <c r="V5130"/>
      <c r="W5130"/>
      <c r="X5130"/>
      <c r="Y5130"/>
    </row>
    <row r="5131" spans="20:25" x14ac:dyDescent="0.25">
      <c r="T5131"/>
      <c r="U5131"/>
      <c r="V5131"/>
      <c r="W5131"/>
      <c r="X5131"/>
      <c r="Y5131"/>
    </row>
    <row r="5132" spans="20:25" x14ac:dyDescent="0.25">
      <c r="T5132"/>
      <c r="U5132"/>
      <c r="V5132"/>
      <c r="W5132"/>
      <c r="X5132"/>
      <c r="Y5132"/>
    </row>
    <row r="5133" spans="20:25" x14ac:dyDescent="0.25">
      <c r="T5133"/>
      <c r="U5133"/>
      <c r="V5133"/>
      <c r="W5133"/>
      <c r="X5133"/>
      <c r="Y5133"/>
    </row>
    <row r="5134" spans="20:25" x14ac:dyDescent="0.25">
      <c r="T5134"/>
      <c r="U5134"/>
      <c r="V5134"/>
      <c r="W5134"/>
      <c r="X5134"/>
      <c r="Y5134"/>
    </row>
    <row r="5135" spans="20:25" x14ac:dyDescent="0.25">
      <c r="T5135"/>
      <c r="U5135"/>
      <c r="V5135"/>
      <c r="W5135"/>
      <c r="X5135"/>
      <c r="Y5135"/>
    </row>
    <row r="5136" spans="20:25" x14ac:dyDescent="0.25">
      <c r="T5136"/>
      <c r="U5136"/>
      <c r="V5136"/>
      <c r="W5136"/>
      <c r="X5136"/>
      <c r="Y5136"/>
    </row>
    <row r="5137" spans="20:25" x14ac:dyDescent="0.25">
      <c r="T5137"/>
      <c r="U5137"/>
      <c r="V5137"/>
      <c r="W5137"/>
      <c r="X5137"/>
      <c r="Y5137"/>
    </row>
    <row r="5138" spans="20:25" x14ac:dyDescent="0.25">
      <c r="T5138"/>
      <c r="U5138"/>
      <c r="V5138"/>
      <c r="W5138"/>
      <c r="X5138"/>
      <c r="Y5138"/>
    </row>
    <row r="5139" spans="20:25" x14ac:dyDescent="0.25">
      <c r="T5139"/>
      <c r="U5139"/>
      <c r="V5139"/>
      <c r="W5139"/>
      <c r="X5139"/>
      <c r="Y5139"/>
    </row>
    <row r="5140" spans="20:25" x14ac:dyDescent="0.25">
      <c r="T5140"/>
      <c r="U5140"/>
      <c r="V5140"/>
      <c r="W5140"/>
      <c r="X5140"/>
      <c r="Y5140"/>
    </row>
    <row r="5141" spans="20:25" x14ac:dyDescent="0.25">
      <c r="T5141"/>
      <c r="U5141"/>
      <c r="V5141"/>
      <c r="W5141"/>
      <c r="X5141"/>
      <c r="Y5141"/>
    </row>
    <row r="5142" spans="20:25" x14ac:dyDescent="0.25">
      <c r="T5142"/>
      <c r="U5142"/>
      <c r="V5142"/>
      <c r="W5142"/>
      <c r="X5142"/>
      <c r="Y5142"/>
    </row>
    <row r="5143" spans="20:25" x14ac:dyDescent="0.25">
      <c r="T5143"/>
      <c r="U5143"/>
      <c r="V5143"/>
      <c r="W5143"/>
      <c r="X5143"/>
      <c r="Y5143"/>
    </row>
    <row r="5144" spans="20:25" x14ac:dyDescent="0.25">
      <c r="T5144"/>
      <c r="U5144"/>
      <c r="V5144"/>
      <c r="W5144"/>
      <c r="X5144"/>
      <c r="Y5144"/>
    </row>
    <row r="5145" spans="20:25" x14ac:dyDescent="0.25">
      <c r="T5145"/>
      <c r="U5145"/>
      <c r="V5145"/>
      <c r="W5145"/>
      <c r="X5145"/>
      <c r="Y5145"/>
    </row>
    <row r="5146" spans="20:25" x14ac:dyDescent="0.25">
      <c r="T5146"/>
      <c r="U5146"/>
      <c r="V5146"/>
      <c r="W5146"/>
      <c r="X5146"/>
      <c r="Y5146"/>
    </row>
    <row r="5147" spans="20:25" x14ac:dyDescent="0.25">
      <c r="T5147"/>
      <c r="U5147"/>
      <c r="V5147"/>
      <c r="W5147"/>
      <c r="X5147"/>
      <c r="Y5147"/>
    </row>
    <row r="5148" spans="20:25" x14ac:dyDescent="0.25">
      <c r="T5148"/>
      <c r="U5148"/>
      <c r="V5148"/>
      <c r="W5148"/>
      <c r="X5148"/>
      <c r="Y5148"/>
    </row>
    <row r="5149" spans="20:25" x14ac:dyDescent="0.25">
      <c r="T5149"/>
      <c r="U5149"/>
      <c r="V5149"/>
      <c r="W5149"/>
      <c r="X5149"/>
      <c r="Y5149"/>
    </row>
    <row r="5150" spans="20:25" x14ac:dyDescent="0.25">
      <c r="T5150"/>
      <c r="U5150"/>
      <c r="V5150"/>
      <c r="W5150"/>
      <c r="X5150"/>
      <c r="Y5150"/>
    </row>
    <row r="5151" spans="20:25" x14ac:dyDescent="0.25">
      <c r="T5151"/>
      <c r="U5151"/>
      <c r="V5151"/>
      <c r="W5151"/>
      <c r="X5151"/>
      <c r="Y5151"/>
    </row>
    <row r="5152" spans="20:25" x14ac:dyDescent="0.25">
      <c r="T5152"/>
      <c r="U5152"/>
      <c r="V5152"/>
      <c r="W5152"/>
      <c r="X5152"/>
      <c r="Y5152"/>
    </row>
    <row r="5153" spans="20:25" x14ac:dyDescent="0.25">
      <c r="T5153"/>
      <c r="U5153"/>
      <c r="V5153"/>
      <c r="W5153"/>
      <c r="X5153"/>
      <c r="Y5153"/>
    </row>
    <row r="5154" spans="20:25" x14ac:dyDescent="0.25">
      <c r="T5154"/>
      <c r="U5154"/>
      <c r="V5154"/>
      <c r="W5154"/>
      <c r="X5154"/>
      <c r="Y5154"/>
    </row>
    <row r="5155" spans="20:25" x14ac:dyDescent="0.25">
      <c r="T5155"/>
      <c r="U5155"/>
      <c r="V5155"/>
      <c r="W5155"/>
      <c r="X5155"/>
      <c r="Y5155"/>
    </row>
    <row r="5156" spans="20:25" x14ac:dyDescent="0.25">
      <c r="T5156"/>
      <c r="U5156"/>
      <c r="V5156"/>
      <c r="W5156"/>
      <c r="X5156"/>
      <c r="Y5156"/>
    </row>
    <row r="5157" spans="20:25" x14ac:dyDescent="0.25">
      <c r="T5157"/>
      <c r="U5157"/>
      <c r="V5157"/>
      <c r="W5157"/>
      <c r="X5157"/>
      <c r="Y5157"/>
    </row>
    <row r="5158" spans="20:25" x14ac:dyDescent="0.25">
      <c r="T5158"/>
      <c r="U5158"/>
      <c r="V5158"/>
      <c r="W5158"/>
      <c r="X5158"/>
      <c r="Y5158"/>
    </row>
    <row r="5159" spans="20:25" x14ac:dyDescent="0.25">
      <c r="T5159"/>
      <c r="U5159"/>
      <c r="V5159"/>
      <c r="W5159"/>
      <c r="X5159"/>
      <c r="Y5159"/>
    </row>
    <row r="5160" spans="20:25" x14ac:dyDescent="0.25">
      <c r="T5160"/>
      <c r="U5160"/>
      <c r="V5160"/>
      <c r="W5160"/>
      <c r="X5160"/>
      <c r="Y5160"/>
    </row>
    <row r="5161" spans="20:25" x14ac:dyDescent="0.25">
      <c r="T5161"/>
      <c r="U5161"/>
      <c r="V5161"/>
      <c r="W5161"/>
      <c r="X5161"/>
      <c r="Y5161"/>
    </row>
    <row r="5162" spans="20:25" x14ac:dyDescent="0.25">
      <c r="T5162"/>
      <c r="U5162"/>
      <c r="V5162"/>
      <c r="W5162"/>
      <c r="X5162"/>
      <c r="Y5162"/>
    </row>
    <row r="5163" spans="20:25" x14ac:dyDescent="0.25">
      <c r="T5163"/>
      <c r="U5163"/>
      <c r="V5163"/>
      <c r="W5163"/>
      <c r="X5163"/>
      <c r="Y5163"/>
    </row>
    <row r="5164" spans="20:25" x14ac:dyDescent="0.25">
      <c r="T5164"/>
      <c r="U5164"/>
      <c r="V5164"/>
      <c r="W5164"/>
      <c r="X5164"/>
      <c r="Y5164"/>
    </row>
    <row r="5165" spans="20:25" x14ac:dyDescent="0.25">
      <c r="T5165"/>
      <c r="U5165"/>
      <c r="V5165"/>
      <c r="W5165"/>
      <c r="X5165"/>
      <c r="Y5165"/>
    </row>
    <row r="5166" spans="20:25" x14ac:dyDescent="0.25">
      <c r="T5166"/>
      <c r="U5166"/>
      <c r="V5166"/>
      <c r="W5166"/>
      <c r="X5166"/>
      <c r="Y5166"/>
    </row>
    <row r="5167" spans="20:25" x14ac:dyDescent="0.25">
      <c r="T5167"/>
      <c r="U5167"/>
      <c r="V5167"/>
      <c r="W5167"/>
      <c r="X5167"/>
      <c r="Y5167"/>
    </row>
    <row r="5168" spans="20:25" x14ac:dyDescent="0.25">
      <c r="T5168"/>
      <c r="U5168"/>
      <c r="V5168"/>
      <c r="W5168"/>
      <c r="X5168"/>
      <c r="Y5168"/>
    </row>
    <row r="5169" spans="20:25" x14ac:dyDescent="0.25">
      <c r="T5169"/>
      <c r="U5169"/>
      <c r="V5169"/>
      <c r="W5169"/>
      <c r="X5169"/>
      <c r="Y5169"/>
    </row>
    <row r="5170" spans="20:25" x14ac:dyDescent="0.25">
      <c r="T5170"/>
      <c r="U5170"/>
      <c r="V5170"/>
      <c r="W5170"/>
      <c r="X5170"/>
      <c r="Y5170"/>
    </row>
    <row r="5171" spans="20:25" x14ac:dyDescent="0.25">
      <c r="T5171"/>
      <c r="U5171"/>
      <c r="V5171"/>
      <c r="W5171"/>
      <c r="X5171"/>
      <c r="Y5171"/>
    </row>
    <row r="5172" spans="20:25" x14ac:dyDescent="0.25">
      <c r="T5172"/>
      <c r="U5172"/>
      <c r="V5172"/>
      <c r="W5172"/>
      <c r="X5172"/>
      <c r="Y5172"/>
    </row>
    <row r="5173" spans="20:25" x14ac:dyDescent="0.25">
      <c r="T5173"/>
      <c r="U5173"/>
      <c r="V5173"/>
      <c r="W5173"/>
      <c r="X5173"/>
      <c r="Y5173"/>
    </row>
    <row r="5174" spans="20:25" x14ac:dyDescent="0.25">
      <c r="T5174"/>
      <c r="U5174"/>
      <c r="V5174"/>
      <c r="W5174"/>
      <c r="X5174"/>
      <c r="Y5174"/>
    </row>
    <row r="5175" spans="20:25" x14ac:dyDescent="0.25">
      <c r="T5175"/>
      <c r="U5175"/>
      <c r="V5175"/>
      <c r="W5175"/>
      <c r="X5175"/>
      <c r="Y5175"/>
    </row>
    <row r="5176" spans="20:25" x14ac:dyDescent="0.25">
      <c r="T5176"/>
      <c r="U5176"/>
      <c r="V5176"/>
      <c r="W5176"/>
      <c r="X5176"/>
      <c r="Y5176"/>
    </row>
    <row r="5177" spans="20:25" x14ac:dyDescent="0.25">
      <c r="T5177"/>
      <c r="U5177"/>
      <c r="V5177"/>
      <c r="W5177"/>
      <c r="X5177"/>
      <c r="Y5177"/>
    </row>
    <row r="5178" spans="20:25" x14ac:dyDescent="0.25">
      <c r="T5178"/>
      <c r="U5178"/>
      <c r="V5178"/>
      <c r="W5178"/>
      <c r="X5178"/>
      <c r="Y5178"/>
    </row>
    <row r="5179" spans="20:25" x14ac:dyDescent="0.25">
      <c r="T5179"/>
      <c r="U5179"/>
      <c r="V5179"/>
      <c r="W5179"/>
      <c r="X5179"/>
      <c r="Y5179"/>
    </row>
    <row r="5180" spans="20:25" x14ac:dyDescent="0.25">
      <c r="T5180"/>
      <c r="U5180"/>
      <c r="V5180"/>
      <c r="W5180"/>
      <c r="X5180"/>
      <c r="Y5180"/>
    </row>
    <row r="5181" spans="20:25" x14ac:dyDescent="0.25">
      <c r="T5181"/>
      <c r="U5181"/>
      <c r="V5181"/>
      <c r="W5181"/>
      <c r="X5181"/>
      <c r="Y5181"/>
    </row>
    <row r="5182" spans="20:25" x14ac:dyDescent="0.25">
      <c r="T5182"/>
      <c r="U5182"/>
      <c r="V5182"/>
      <c r="W5182"/>
      <c r="X5182"/>
      <c r="Y5182"/>
    </row>
    <row r="5183" spans="20:25" x14ac:dyDescent="0.25">
      <c r="T5183"/>
      <c r="U5183"/>
      <c r="V5183"/>
      <c r="W5183"/>
      <c r="X5183"/>
      <c r="Y5183"/>
    </row>
    <row r="5184" spans="20:25" x14ac:dyDescent="0.25">
      <c r="T5184"/>
      <c r="U5184"/>
      <c r="V5184"/>
      <c r="W5184"/>
      <c r="X5184"/>
      <c r="Y5184"/>
    </row>
    <row r="5185" spans="20:25" x14ac:dyDescent="0.25">
      <c r="T5185"/>
      <c r="U5185"/>
      <c r="V5185"/>
      <c r="W5185"/>
      <c r="X5185"/>
      <c r="Y5185"/>
    </row>
    <row r="5186" spans="20:25" x14ac:dyDescent="0.25">
      <c r="T5186"/>
      <c r="U5186"/>
      <c r="V5186"/>
      <c r="W5186"/>
      <c r="X5186"/>
      <c r="Y5186"/>
    </row>
    <row r="5187" spans="20:25" x14ac:dyDescent="0.25">
      <c r="T5187"/>
      <c r="U5187"/>
      <c r="V5187"/>
      <c r="W5187"/>
      <c r="X5187"/>
      <c r="Y5187"/>
    </row>
    <row r="5188" spans="20:25" x14ac:dyDescent="0.25">
      <c r="T5188"/>
      <c r="U5188"/>
      <c r="V5188"/>
      <c r="W5188"/>
      <c r="X5188"/>
      <c r="Y5188"/>
    </row>
    <row r="5189" spans="20:25" x14ac:dyDescent="0.25">
      <c r="T5189"/>
      <c r="U5189"/>
      <c r="V5189"/>
      <c r="W5189"/>
      <c r="X5189"/>
      <c r="Y5189"/>
    </row>
    <row r="5190" spans="20:25" x14ac:dyDescent="0.25">
      <c r="T5190"/>
      <c r="U5190"/>
      <c r="V5190"/>
      <c r="W5190"/>
      <c r="X5190"/>
      <c r="Y5190"/>
    </row>
    <row r="5191" spans="20:25" x14ac:dyDescent="0.25">
      <c r="T5191"/>
      <c r="U5191"/>
      <c r="V5191"/>
      <c r="W5191"/>
      <c r="X5191"/>
      <c r="Y5191"/>
    </row>
    <row r="5192" spans="20:25" x14ac:dyDescent="0.25">
      <c r="T5192"/>
      <c r="U5192"/>
      <c r="V5192"/>
      <c r="W5192"/>
      <c r="X5192"/>
      <c r="Y5192"/>
    </row>
    <row r="5193" spans="20:25" x14ac:dyDescent="0.25">
      <c r="T5193"/>
      <c r="U5193"/>
      <c r="V5193"/>
      <c r="W5193"/>
      <c r="X5193"/>
      <c r="Y5193"/>
    </row>
    <row r="5194" spans="20:25" x14ac:dyDescent="0.25">
      <c r="T5194"/>
      <c r="U5194"/>
      <c r="V5194"/>
      <c r="W5194"/>
      <c r="X5194"/>
      <c r="Y5194"/>
    </row>
    <row r="5195" spans="20:25" x14ac:dyDescent="0.25">
      <c r="T5195"/>
      <c r="U5195"/>
      <c r="V5195"/>
      <c r="W5195"/>
      <c r="X5195"/>
      <c r="Y5195"/>
    </row>
    <row r="5196" spans="20:25" x14ac:dyDescent="0.25">
      <c r="T5196"/>
      <c r="U5196"/>
      <c r="V5196"/>
      <c r="W5196"/>
      <c r="X5196"/>
      <c r="Y5196"/>
    </row>
    <row r="5197" spans="20:25" x14ac:dyDescent="0.25">
      <c r="T5197"/>
      <c r="U5197"/>
      <c r="V5197"/>
      <c r="W5197"/>
      <c r="X5197"/>
      <c r="Y5197"/>
    </row>
    <row r="5198" spans="20:25" x14ac:dyDescent="0.25">
      <c r="T5198"/>
      <c r="U5198"/>
      <c r="V5198"/>
      <c r="W5198"/>
      <c r="X5198"/>
      <c r="Y5198"/>
    </row>
    <row r="5199" spans="20:25" x14ac:dyDescent="0.25">
      <c r="T5199"/>
      <c r="U5199"/>
      <c r="V5199"/>
      <c r="W5199"/>
      <c r="X5199"/>
      <c r="Y5199"/>
    </row>
    <row r="5200" spans="20:25" x14ac:dyDescent="0.25">
      <c r="T5200"/>
      <c r="U5200"/>
      <c r="V5200"/>
      <c r="W5200"/>
      <c r="X5200"/>
      <c r="Y5200"/>
    </row>
    <row r="5201" spans="20:25" x14ac:dyDescent="0.25">
      <c r="T5201"/>
      <c r="U5201"/>
      <c r="V5201"/>
      <c r="W5201"/>
      <c r="X5201"/>
      <c r="Y5201"/>
    </row>
    <row r="5202" spans="20:25" x14ac:dyDescent="0.25">
      <c r="T5202"/>
      <c r="U5202"/>
      <c r="V5202"/>
      <c r="W5202"/>
      <c r="X5202"/>
      <c r="Y5202"/>
    </row>
    <row r="5203" spans="20:25" x14ac:dyDescent="0.25">
      <c r="T5203"/>
      <c r="U5203"/>
      <c r="V5203"/>
      <c r="W5203"/>
      <c r="X5203"/>
      <c r="Y5203"/>
    </row>
    <row r="5204" spans="20:25" x14ac:dyDescent="0.25">
      <c r="T5204"/>
      <c r="U5204"/>
      <c r="V5204"/>
      <c r="W5204"/>
      <c r="X5204"/>
      <c r="Y5204"/>
    </row>
    <row r="5205" spans="20:25" x14ac:dyDescent="0.25">
      <c r="T5205"/>
      <c r="U5205"/>
      <c r="V5205"/>
      <c r="W5205"/>
      <c r="X5205"/>
      <c r="Y5205"/>
    </row>
    <row r="5206" spans="20:25" x14ac:dyDescent="0.25">
      <c r="T5206"/>
      <c r="U5206"/>
      <c r="V5206"/>
      <c r="W5206"/>
      <c r="X5206"/>
      <c r="Y5206"/>
    </row>
    <row r="5207" spans="20:25" x14ac:dyDescent="0.25">
      <c r="T5207"/>
      <c r="U5207"/>
      <c r="V5207"/>
      <c r="W5207"/>
      <c r="X5207"/>
      <c r="Y5207"/>
    </row>
    <row r="5208" spans="20:25" x14ac:dyDescent="0.25">
      <c r="T5208"/>
      <c r="U5208"/>
      <c r="V5208"/>
      <c r="W5208"/>
      <c r="X5208"/>
      <c r="Y5208"/>
    </row>
    <row r="5209" spans="20:25" x14ac:dyDescent="0.25">
      <c r="T5209"/>
      <c r="U5209"/>
      <c r="V5209"/>
      <c r="W5209"/>
      <c r="X5209"/>
      <c r="Y5209"/>
    </row>
    <row r="5210" spans="20:25" x14ac:dyDescent="0.25">
      <c r="T5210"/>
      <c r="U5210"/>
      <c r="V5210"/>
      <c r="W5210"/>
      <c r="X5210"/>
      <c r="Y5210"/>
    </row>
    <row r="5211" spans="20:25" x14ac:dyDescent="0.25">
      <c r="T5211"/>
      <c r="U5211"/>
      <c r="V5211"/>
      <c r="W5211"/>
      <c r="X5211"/>
      <c r="Y5211"/>
    </row>
    <row r="5212" spans="20:25" x14ac:dyDescent="0.25">
      <c r="T5212"/>
      <c r="U5212"/>
      <c r="V5212"/>
      <c r="W5212"/>
      <c r="X5212"/>
      <c r="Y5212"/>
    </row>
    <row r="5213" spans="20:25" x14ac:dyDescent="0.25">
      <c r="T5213"/>
      <c r="U5213"/>
      <c r="V5213"/>
      <c r="W5213"/>
      <c r="X5213"/>
      <c r="Y5213"/>
    </row>
    <row r="5214" spans="20:25" x14ac:dyDescent="0.25">
      <c r="T5214"/>
      <c r="U5214"/>
      <c r="V5214"/>
      <c r="W5214"/>
      <c r="X5214"/>
      <c r="Y5214"/>
    </row>
    <row r="5215" spans="20:25" x14ac:dyDescent="0.25">
      <c r="T5215"/>
      <c r="U5215"/>
      <c r="V5215"/>
      <c r="W5215"/>
      <c r="X5215"/>
      <c r="Y5215"/>
    </row>
    <row r="5216" spans="20:25" x14ac:dyDescent="0.25">
      <c r="T5216"/>
      <c r="U5216"/>
      <c r="V5216"/>
      <c r="W5216"/>
      <c r="X5216"/>
      <c r="Y5216"/>
    </row>
    <row r="5217" spans="20:25" x14ac:dyDescent="0.25">
      <c r="T5217"/>
      <c r="U5217"/>
      <c r="V5217"/>
      <c r="W5217"/>
      <c r="X5217"/>
      <c r="Y5217"/>
    </row>
    <row r="5218" spans="20:25" x14ac:dyDescent="0.25">
      <c r="T5218"/>
      <c r="U5218"/>
      <c r="V5218"/>
      <c r="W5218"/>
      <c r="X5218"/>
      <c r="Y5218"/>
    </row>
    <row r="5219" spans="20:25" x14ac:dyDescent="0.25">
      <c r="T5219"/>
      <c r="U5219"/>
      <c r="V5219"/>
      <c r="W5219"/>
      <c r="X5219"/>
      <c r="Y5219"/>
    </row>
    <row r="5220" spans="20:25" x14ac:dyDescent="0.25">
      <c r="T5220"/>
      <c r="U5220"/>
      <c r="V5220"/>
      <c r="W5220"/>
      <c r="X5220"/>
      <c r="Y5220"/>
    </row>
    <row r="5221" spans="20:25" x14ac:dyDescent="0.25">
      <c r="T5221"/>
      <c r="U5221"/>
      <c r="V5221"/>
      <c r="W5221"/>
      <c r="X5221"/>
      <c r="Y5221"/>
    </row>
    <row r="5222" spans="20:25" x14ac:dyDescent="0.25">
      <c r="T5222"/>
      <c r="U5222"/>
      <c r="V5222"/>
      <c r="W5222"/>
      <c r="X5222"/>
      <c r="Y5222"/>
    </row>
    <row r="5223" spans="20:25" x14ac:dyDescent="0.25">
      <c r="T5223"/>
      <c r="U5223"/>
      <c r="V5223"/>
      <c r="W5223"/>
      <c r="X5223"/>
      <c r="Y5223"/>
    </row>
    <row r="5224" spans="20:25" x14ac:dyDescent="0.25">
      <c r="T5224"/>
      <c r="U5224"/>
      <c r="V5224"/>
      <c r="W5224"/>
      <c r="X5224"/>
      <c r="Y5224"/>
    </row>
    <row r="5225" spans="20:25" x14ac:dyDescent="0.25">
      <c r="T5225"/>
      <c r="U5225"/>
      <c r="V5225"/>
      <c r="W5225"/>
      <c r="X5225"/>
      <c r="Y5225"/>
    </row>
    <row r="5226" spans="20:25" x14ac:dyDescent="0.25">
      <c r="T5226"/>
      <c r="U5226"/>
      <c r="V5226"/>
      <c r="W5226"/>
      <c r="X5226"/>
      <c r="Y5226"/>
    </row>
    <row r="5227" spans="20:25" x14ac:dyDescent="0.25">
      <c r="T5227"/>
      <c r="U5227"/>
      <c r="V5227"/>
      <c r="W5227"/>
      <c r="X5227"/>
      <c r="Y5227"/>
    </row>
    <row r="5228" spans="20:25" x14ac:dyDescent="0.25">
      <c r="T5228"/>
      <c r="U5228"/>
      <c r="V5228"/>
      <c r="W5228"/>
      <c r="X5228"/>
      <c r="Y5228"/>
    </row>
    <row r="5229" spans="20:25" x14ac:dyDescent="0.25">
      <c r="T5229"/>
      <c r="U5229"/>
      <c r="V5229"/>
      <c r="W5229"/>
      <c r="X5229"/>
      <c r="Y5229"/>
    </row>
    <row r="5230" spans="20:25" x14ac:dyDescent="0.25">
      <c r="T5230"/>
      <c r="U5230"/>
      <c r="V5230"/>
      <c r="W5230"/>
      <c r="X5230"/>
      <c r="Y5230"/>
    </row>
    <row r="5231" spans="20:25" x14ac:dyDescent="0.25">
      <c r="T5231"/>
      <c r="U5231"/>
      <c r="V5231"/>
      <c r="W5231"/>
      <c r="X5231"/>
      <c r="Y5231"/>
    </row>
    <row r="5232" spans="20:25" x14ac:dyDescent="0.25">
      <c r="T5232"/>
      <c r="U5232"/>
      <c r="V5232"/>
      <c r="W5232"/>
      <c r="X5232"/>
      <c r="Y5232"/>
    </row>
    <row r="5233" spans="20:25" x14ac:dyDescent="0.25">
      <c r="T5233"/>
      <c r="U5233"/>
      <c r="V5233"/>
      <c r="W5233"/>
      <c r="X5233"/>
      <c r="Y5233"/>
    </row>
    <row r="5234" spans="20:25" x14ac:dyDescent="0.25">
      <c r="T5234"/>
      <c r="U5234"/>
      <c r="V5234"/>
      <c r="W5234"/>
      <c r="X5234"/>
      <c r="Y5234"/>
    </row>
    <row r="5235" spans="20:25" x14ac:dyDescent="0.25">
      <c r="T5235"/>
      <c r="U5235"/>
      <c r="V5235"/>
      <c r="W5235"/>
      <c r="X5235"/>
      <c r="Y5235"/>
    </row>
    <row r="5236" spans="20:25" x14ac:dyDescent="0.25">
      <c r="T5236"/>
      <c r="U5236"/>
      <c r="V5236"/>
      <c r="W5236"/>
      <c r="X5236"/>
      <c r="Y5236"/>
    </row>
    <row r="5237" spans="20:25" x14ac:dyDescent="0.25">
      <c r="T5237"/>
      <c r="U5237"/>
      <c r="V5237"/>
      <c r="W5237"/>
      <c r="X5237"/>
      <c r="Y5237"/>
    </row>
    <row r="5238" spans="20:25" x14ac:dyDescent="0.25">
      <c r="T5238"/>
      <c r="U5238"/>
      <c r="V5238"/>
      <c r="W5238"/>
      <c r="X5238"/>
      <c r="Y5238"/>
    </row>
    <row r="5239" spans="20:25" x14ac:dyDescent="0.25">
      <c r="T5239"/>
      <c r="U5239"/>
      <c r="V5239"/>
      <c r="W5239"/>
      <c r="X5239"/>
      <c r="Y5239"/>
    </row>
    <row r="5240" spans="20:25" x14ac:dyDescent="0.25">
      <c r="T5240"/>
      <c r="U5240"/>
      <c r="V5240"/>
      <c r="W5240"/>
      <c r="X5240"/>
      <c r="Y5240"/>
    </row>
    <row r="5241" spans="20:25" x14ac:dyDescent="0.25">
      <c r="T5241"/>
      <c r="U5241"/>
      <c r="V5241"/>
      <c r="W5241"/>
      <c r="X5241"/>
      <c r="Y5241"/>
    </row>
    <row r="5242" spans="20:25" x14ac:dyDescent="0.25">
      <c r="T5242"/>
      <c r="U5242"/>
      <c r="V5242"/>
      <c r="W5242"/>
      <c r="X5242"/>
      <c r="Y5242"/>
    </row>
    <row r="5243" spans="20:25" x14ac:dyDescent="0.25">
      <c r="T5243"/>
      <c r="U5243"/>
      <c r="V5243"/>
      <c r="W5243"/>
      <c r="X5243"/>
      <c r="Y5243"/>
    </row>
    <row r="5244" spans="20:25" x14ac:dyDescent="0.25">
      <c r="T5244"/>
      <c r="U5244"/>
      <c r="V5244"/>
      <c r="W5244"/>
      <c r="X5244"/>
      <c r="Y5244"/>
    </row>
    <row r="5245" spans="20:25" x14ac:dyDescent="0.25">
      <c r="T5245"/>
      <c r="U5245"/>
      <c r="V5245"/>
      <c r="W5245"/>
      <c r="X5245"/>
      <c r="Y5245"/>
    </row>
    <row r="5246" spans="20:25" x14ac:dyDescent="0.25">
      <c r="T5246"/>
      <c r="U5246"/>
      <c r="V5246"/>
      <c r="W5246"/>
      <c r="X5246"/>
      <c r="Y5246"/>
    </row>
    <row r="5247" spans="20:25" x14ac:dyDescent="0.25">
      <c r="T5247"/>
      <c r="U5247"/>
      <c r="V5247"/>
      <c r="W5247"/>
      <c r="X5247"/>
      <c r="Y5247"/>
    </row>
    <row r="5248" spans="20:25" x14ac:dyDescent="0.25">
      <c r="T5248"/>
      <c r="U5248"/>
      <c r="V5248"/>
      <c r="W5248"/>
      <c r="X5248"/>
      <c r="Y5248"/>
    </row>
    <row r="5249" spans="20:25" x14ac:dyDescent="0.25">
      <c r="T5249"/>
      <c r="U5249"/>
      <c r="V5249"/>
      <c r="W5249"/>
      <c r="X5249"/>
      <c r="Y5249"/>
    </row>
    <row r="5250" spans="20:25" x14ac:dyDescent="0.25">
      <c r="T5250"/>
      <c r="U5250"/>
      <c r="V5250"/>
      <c r="W5250"/>
      <c r="X5250"/>
      <c r="Y5250"/>
    </row>
    <row r="5251" spans="20:25" x14ac:dyDescent="0.25">
      <c r="T5251"/>
      <c r="U5251"/>
      <c r="V5251"/>
      <c r="W5251"/>
      <c r="X5251"/>
      <c r="Y5251"/>
    </row>
    <row r="5252" spans="20:25" x14ac:dyDescent="0.25">
      <c r="T5252"/>
      <c r="U5252"/>
      <c r="V5252"/>
      <c r="W5252"/>
      <c r="X5252"/>
      <c r="Y5252"/>
    </row>
    <row r="5253" spans="20:25" x14ac:dyDescent="0.25">
      <c r="T5253"/>
      <c r="U5253"/>
      <c r="V5253"/>
      <c r="W5253"/>
      <c r="X5253"/>
      <c r="Y5253"/>
    </row>
    <row r="5254" spans="20:25" x14ac:dyDescent="0.25">
      <c r="T5254"/>
      <c r="U5254"/>
      <c r="V5254"/>
      <c r="W5254"/>
      <c r="X5254"/>
      <c r="Y5254"/>
    </row>
    <row r="5255" spans="20:25" x14ac:dyDescent="0.25">
      <c r="T5255"/>
      <c r="U5255"/>
      <c r="V5255"/>
      <c r="W5255"/>
      <c r="X5255"/>
      <c r="Y5255"/>
    </row>
    <row r="5256" spans="20:25" x14ac:dyDescent="0.25">
      <c r="T5256"/>
      <c r="U5256"/>
      <c r="V5256"/>
      <c r="W5256"/>
      <c r="X5256"/>
      <c r="Y5256"/>
    </row>
    <row r="5257" spans="20:25" x14ac:dyDescent="0.25">
      <c r="T5257"/>
      <c r="U5257"/>
      <c r="V5257"/>
      <c r="W5257"/>
      <c r="X5257"/>
      <c r="Y5257"/>
    </row>
    <row r="5258" spans="20:25" x14ac:dyDescent="0.25">
      <c r="T5258"/>
      <c r="U5258"/>
      <c r="V5258"/>
      <c r="W5258"/>
      <c r="X5258"/>
      <c r="Y5258"/>
    </row>
    <row r="5259" spans="20:25" x14ac:dyDescent="0.25">
      <c r="T5259"/>
      <c r="U5259"/>
      <c r="V5259"/>
      <c r="W5259"/>
      <c r="X5259"/>
      <c r="Y5259"/>
    </row>
    <row r="5260" spans="20:25" x14ac:dyDescent="0.25">
      <c r="T5260"/>
      <c r="U5260"/>
      <c r="V5260"/>
      <c r="W5260"/>
      <c r="X5260"/>
      <c r="Y5260"/>
    </row>
    <row r="5261" spans="20:25" x14ac:dyDescent="0.25">
      <c r="T5261"/>
      <c r="U5261"/>
      <c r="V5261"/>
      <c r="W5261"/>
      <c r="X5261"/>
      <c r="Y5261"/>
    </row>
    <row r="5262" spans="20:25" x14ac:dyDescent="0.25">
      <c r="T5262"/>
      <c r="U5262"/>
      <c r="V5262"/>
      <c r="W5262"/>
      <c r="X5262"/>
      <c r="Y5262"/>
    </row>
    <row r="5263" spans="20:25" x14ac:dyDescent="0.25">
      <c r="T5263"/>
      <c r="U5263"/>
      <c r="V5263"/>
      <c r="W5263"/>
      <c r="X5263"/>
      <c r="Y5263"/>
    </row>
    <row r="5264" spans="20:25" x14ac:dyDescent="0.25">
      <c r="T5264"/>
      <c r="U5264"/>
      <c r="V5264"/>
      <c r="W5264"/>
      <c r="X5264"/>
      <c r="Y5264"/>
    </row>
    <row r="5265" spans="20:25" x14ac:dyDescent="0.25">
      <c r="T5265"/>
      <c r="U5265"/>
      <c r="V5265"/>
      <c r="W5265"/>
      <c r="X5265"/>
      <c r="Y5265"/>
    </row>
    <row r="5266" spans="20:25" x14ac:dyDescent="0.25">
      <c r="T5266"/>
      <c r="U5266"/>
      <c r="V5266"/>
      <c r="W5266"/>
      <c r="X5266"/>
      <c r="Y5266"/>
    </row>
    <row r="5267" spans="20:25" x14ac:dyDescent="0.25">
      <c r="T5267"/>
      <c r="U5267"/>
      <c r="V5267"/>
      <c r="W5267"/>
      <c r="X5267"/>
      <c r="Y5267"/>
    </row>
    <row r="5268" spans="20:25" x14ac:dyDescent="0.25">
      <c r="T5268"/>
      <c r="U5268"/>
      <c r="V5268"/>
      <c r="W5268"/>
      <c r="X5268"/>
      <c r="Y5268"/>
    </row>
    <row r="5269" spans="20:25" x14ac:dyDescent="0.25">
      <c r="T5269"/>
      <c r="U5269"/>
      <c r="V5269"/>
      <c r="W5269"/>
      <c r="X5269"/>
      <c r="Y5269"/>
    </row>
    <row r="5270" spans="20:25" x14ac:dyDescent="0.25">
      <c r="T5270"/>
      <c r="U5270"/>
      <c r="V5270"/>
      <c r="W5270"/>
      <c r="X5270"/>
      <c r="Y5270"/>
    </row>
    <row r="5271" spans="20:25" x14ac:dyDescent="0.25">
      <c r="T5271"/>
      <c r="U5271"/>
      <c r="V5271"/>
      <c r="W5271"/>
      <c r="X5271"/>
      <c r="Y5271"/>
    </row>
    <row r="5272" spans="20:25" x14ac:dyDescent="0.25">
      <c r="T5272"/>
      <c r="U5272"/>
      <c r="V5272"/>
      <c r="W5272"/>
      <c r="X5272"/>
      <c r="Y5272"/>
    </row>
    <row r="5273" spans="20:25" x14ac:dyDescent="0.25">
      <c r="T5273"/>
      <c r="U5273"/>
      <c r="V5273"/>
      <c r="W5273"/>
      <c r="X5273"/>
      <c r="Y5273"/>
    </row>
    <row r="5274" spans="20:25" x14ac:dyDescent="0.25">
      <c r="T5274"/>
      <c r="U5274"/>
      <c r="V5274"/>
      <c r="W5274"/>
      <c r="X5274"/>
      <c r="Y5274"/>
    </row>
    <row r="5275" spans="20:25" x14ac:dyDescent="0.25">
      <c r="T5275"/>
      <c r="U5275"/>
      <c r="V5275"/>
      <c r="W5275"/>
      <c r="X5275"/>
      <c r="Y5275"/>
    </row>
    <row r="5276" spans="20:25" x14ac:dyDescent="0.25">
      <c r="T5276"/>
      <c r="U5276"/>
      <c r="V5276"/>
      <c r="W5276"/>
      <c r="X5276"/>
      <c r="Y5276"/>
    </row>
    <row r="5277" spans="20:25" x14ac:dyDescent="0.25">
      <c r="T5277"/>
      <c r="U5277"/>
      <c r="V5277"/>
      <c r="W5277"/>
      <c r="X5277"/>
      <c r="Y5277"/>
    </row>
    <row r="5278" spans="20:25" x14ac:dyDescent="0.25">
      <c r="T5278"/>
      <c r="U5278"/>
      <c r="V5278"/>
      <c r="W5278"/>
      <c r="X5278"/>
      <c r="Y5278"/>
    </row>
    <row r="5279" spans="20:25" x14ac:dyDescent="0.25">
      <c r="T5279"/>
      <c r="U5279"/>
      <c r="V5279"/>
      <c r="W5279"/>
      <c r="X5279"/>
      <c r="Y5279"/>
    </row>
    <row r="5280" spans="20:25" x14ac:dyDescent="0.25">
      <c r="T5280"/>
      <c r="U5280"/>
      <c r="V5280"/>
      <c r="W5280"/>
      <c r="X5280"/>
      <c r="Y5280"/>
    </row>
    <row r="5281" spans="20:25" x14ac:dyDescent="0.25">
      <c r="T5281"/>
      <c r="U5281"/>
      <c r="V5281"/>
      <c r="W5281"/>
      <c r="X5281"/>
      <c r="Y5281"/>
    </row>
    <row r="5282" spans="20:25" x14ac:dyDescent="0.25">
      <c r="T5282"/>
      <c r="U5282"/>
      <c r="V5282"/>
      <c r="W5282"/>
      <c r="X5282"/>
      <c r="Y5282"/>
    </row>
    <row r="5283" spans="20:25" x14ac:dyDescent="0.25">
      <c r="T5283"/>
      <c r="U5283"/>
      <c r="V5283"/>
      <c r="W5283"/>
      <c r="X5283"/>
      <c r="Y5283"/>
    </row>
    <row r="5284" spans="20:25" x14ac:dyDescent="0.25">
      <c r="T5284"/>
      <c r="U5284"/>
      <c r="V5284"/>
      <c r="W5284"/>
      <c r="X5284"/>
      <c r="Y5284"/>
    </row>
    <row r="5285" spans="20:25" x14ac:dyDescent="0.25">
      <c r="T5285"/>
      <c r="U5285"/>
      <c r="V5285"/>
      <c r="W5285"/>
      <c r="X5285"/>
      <c r="Y5285"/>
    </row>
    <row r="5286" spans="20:25" x14ac:dyDescent="0.25">
      <c r="T5286"/>
      <c r="U5286"/>
      <c r="V5286"/>
      <c r="W5286"/>
      <c r="X5286"/>
      <c r="Y5286"/>
    </row>
    <row r="5287" spans="20:25" x14ac:dyDescent="0.25">
      <c r="T5287"/>
      <c r="U5287"/>
      <c r="V5287"/>
      <c r="W5287"/>
      <c r="X5287"/>
      <c r="Y5287"/>
    </row>
    <row r="5288" spans="20:25" x14ac:dyDescent="0.25">
      <c r="T5288"/>
      <c r="U5288"/>
      <c r="V5288"/>
      <c r="W5288"/>
      <c r="X5288"/>
      <c r="Y5288"/>
    </row>
    <row r="5289" spans="20:25" x14ac:dyDescent="0.25">
      <c r="T5289"/>
      <c r="U5289"/>
      <c r="V5289"/>
      <c r="W5289"/>
      <c r="X5289"/>
      <c r="Y5289"/>
    </row>
    <row r="5290" spans="20:25" x14ac:dyDescent="0.25">
      <c r="T5290"/>
      <c r="U5290"/>
      <c r="V5290"/>
      <c r="W5290"/>
      <c r="X5290"/>
      <c r="Y5290"/>
    </row>
    <row r="5291" spans="20:25" x14ac:dyDescent="0.25">
      <c r="T5291"/>
      <c r="U5291"/>
      <c r="V5291"/>
      <c r="W5291"/>
      <c r="X5291"/>
      <c r="Y5291"/>
    </row>
    <row r="5292" spans="20:25" x14ac:dyDescent="0.25">
      <c r="T5292"/>
      <c r="U5292"/>
      <c r="V5292"/>
      <c r="W5292"/>
      <c r="X5292"/>
      <c r="Y5292"/>
    </row>
    <row r="5293" spans="20:25" x14ac:dyDescent="0.25">
      <c r="T5293"/>
      <c r="U5293"/>
      <c r="V5293"/>
      <c r="W5293"/>
      <c r="X5293"/>
      <c r="Y5293"/>
    </row>
    <row r="5294" spans="20:25" x14ac:dyDescent="0.25">
      <c r="T5294"/>
      <c r="U5294"/>
      <c r="V5294"/>
      <c r="W5294"/>
      <c r="X5294"/>
      <c r="Y5294"/>
    </row>
    <row r="5295" spans="20:25" x14ac:dyDescent="0.25">
      <c r="T5295"/>
      <c r="U5295"/>
      <c r="V5295"/>
      <c r="W5295"/>
      <c r="X5295"/>
      <c r="Y5295"/>
    </row>
    <row r="5296" spans="20:25" x14ac:dyDescent="0.25">
      <c r="T5296"/>
      <c r="U5296"/>
      <c r="V5296"/>
      <c r="W5296"/>
      <c r="X5296"/>
      <c r="Y5296"/>
    </row>
    <row r="5297" spans="20:25" x14ac:dyDescent="0.25">
      <c r="T5297"/>
      <c r="U5297"/>
      <c r="V5297"/>
      <c r="W5297"/>
      <c r="X5297"/>
      <c r="Y5297"/>
    </row>
    <row r="5298" spans="20:25" x14ac:dyDescent="0.25">
      <c r="T5298"/>
      <c r="U5298"/>
      <c r="V5298"/>
      <c r="W5298"/>
      <c r="X5298"/>
      <c r="Y5298"/>
    </row>
    <row r="5299" spans="20:25" x14ac:dyDescent="0.25">
      <c r="T5299"/>
      <c r="U5299"/>
      <c r="V5299"/>
      <c r="W5299"/>
      <c r="X5299"/>
      <c r="Y5299"/>
    </row>
    <row r="5300" spans="20:25" x14ac:dyDescent="0.25">
      <c r="T5300"/>
      <c r="U5300"/>
      <c r="V5300"/>
      <c r="W5300"/>
      <c r="X5300"/>
      <c r="Y5300"/>
    </row>
    <row r="5301" spans="20:25" x14ac:dyDescent="0.25">
      <c r="T5301"/>
      <c r="U5301"/>
      <c r="V5301"/>
      <c r="W5301"/>
      <c r="X5301"/>
      <c r="Y5301"/>
    </row>
    <row r="5302" spans="20:25" x14ac:dyDescent="0.25">
      <c r="T5302"/>
      <c r="U5302"/>
      <c r="V5302"/>
      <c r="W5302"/>
      <c r="X5302"/>
      <c r="Y5302"/>
    </row>
    <row r="5303" spans="20:25" x14ac:dyDescent="0.25">
      <c r="T5303"/>
      <c r="U5303"/>
      <c r="V5303"/>
      <c r="W5303"/>
      <c r="X5303"/>
      <c r="Y5303"/>
    </row>
    <row r="5304" spans="20:25" x14ac:dyDescent="0.25">
      <c r="T5304"/>
      <c r="U5304"/>
      <c r="V5304"/>
      <c r="W5304"/>
      <c r="X5304"/>
      <c r="Y5304"/>
    </row>
    <row r="5305" spans="20:25" x14ac:dyDescent="0.25">
      <c r="T5305"/>
      <c r="U5305"/>
      <c r="V5305"/>
      <c r="W5305"/>
      <c r="X5305"/>
      <c r="Y5305"/>
    </row>
    <row r="5306" spans="20:25" x14ac:dyDescent="0.25">
      <c r="T5306"/>
      <c r="U5306"/>
      <c r="V5306"/>
      <c r="W5306"/>
      <c r="X5306"/>
      <c r="Y5306"/>
    </row>
    <row r="5307" spans="20:25" x14ac:dyDescent="0.25">
      <c r="T5307"/>
      <c r="U5307"/>
      <c r="V5307"/>
      <c r="W5307"/>
      <c r="X5307"/>
      <c r="Y5307"/>
    </row>
    <row r="5308" spans="20:25" x14ac:dyDescent="0.25">
      <c r="T5308"/>
      <c r="U5308"/>
      <c r="V5308"/>
      <c r="W5308"/>
      <c r="X5308"/>
      <c r="Y5308"/>
    </row>
    <row r="5309" spans="20:25" x14ac:dyDescent="0.25">
      <c r="T5309"/>
      <c r="U5309"/>
      <c r="V5309"/>
      <c r="W5309"/>
      <c r="X5309"/>
      <c r="Y5309"/>
    </row>
    <row r="5310" spans="20:25" x14ac:dyDescent="0.25">
      <c r="T5310"/>
      <c r="U5310"/>
      <c r="V5310"/>
      <c r="W5310"/>
      <c r="X5310"/>
      <c r="Y5310"/>
    </row>
    <row r="5311" spans="20:25" x14ac:dyDescent="0.25">
      <c r="T5311"/>
      <c r="U5311"/>
      <c r="V5311"/>
      <c r="W5311"/>
      <c r="X5311"/>
      <c r="Y5311"/>
    </row>
    <row r="5312" spans="20:25" x14ac:dyDescent="0.25">
      <c r="T5312"/>
      <c r="U5312"/>
      <c r="V5312"/>
      <c r="W5312"/>
      <c r="X5312"/>
      <c r="Y5312"/>
    </row>
    <row r="5313" spans="20:25" x14ac:dyDescent="0.25">
      <c r="T5313"/>
      <c r="U5313"/>
      <c r="V5313"/>
      <c r="W5313"/>
      <c r="X5313"/>
      <c r="Y5313"/>
    </row>
    <row r="5314" spans="20:25" x14ac:dyDescent="0.25">
      <c r="T5314"/>
      <c r="U5314"/>
      <c r="V5314"/>
      <c r="W5314"/>
      <c r="X5314"/>
      <c r="Y5314"/>
    </row>
    <row r="5315" spans="20:25" x14ac:dyDescent="0.25">
      <c r="T5315"/>
      <c r="U5315"/>
      <c r="V5315"/>
      <c r="W5315"/>
      <c r="X5315"/>
      <c r="Y5315"/>
    </row>
    <row r="5316" spans="20:25" x14ac:dyDescent="0.25">
      <c r="T5316"/>
      <c r="U5316"/>
      <c r="V5316"/>
      <c r="W5316"/>
      <c r="X5316"/>
      <c r="Y5316"/>
    </row>
    <row r="5317" spans="20:25" x14ac:dyDescent="0.25">
      <c r="T5317"/>
      <c r="U5317"/>
      <c r="V5317"/>
      <c r="W5317"/>
      <c r="X5317"/>
      <c r="Y5317"/>
    </row>
    <row r="5318" spans="20:25" x14ac:dyDescent="0.25">
      <c r="T5318"/>
      <c r="U5318"/>
      <c r="V5318"/>
      <c r="W5318"/>
      <c r="X5318"/>
      <c r="Y5318"/>
    </row>
    <row r="5319" spans="20:25" x14ac:dyDescent="0.25">
      <c r="T5319"/>
      <c r="U5319"/>
      <c r="V5319"/>
      <c r="W5319"/>
      <c r="X5319"/>
      <c r="Y5319"/>
    </row>
    <row r="5320" spans="20:25" x14ac:dyDescent="0.25">
      <c r="T5320"/>
      <c r="U5320"/>
      <c r="V5320"/>
      <c r="W5320"/>
      <c r="X5320"/>
      <c r="Y5320"/>
    </row>
    <row r="5321" spans="20:25" x14ac:dyDescent="0.25">
      <c r="T5321"/>
      <c r="U5321"/>
      <c r="V5321"/>
      <c r="W5321"/>
      <c r="X5321"/>
      <c r="Y5321"/>
    </row>
    <row r="5322" spans="20:25" x14ac:dyDescent="0.25">
      <c r="T5322"/>
      <c r="U5322"/>
      <c r="V5322"/>
      <c r="W5322"/>
      <c r="X5322"/>
      <c r="Y5322"/>
    </row>
    <row r="5323" spans="20:25" x14ac:dyDescent="0.25">
      <c r="T5323"/>
      <c r="U5323"/>
      <c r="V5323"/>
      <c r="W5323"/>
      <c r="X5323"/>
      <c r="Y5323"/>
    </row>
    <row r="5324" spans="20:25" x14ac:dyDescent="0.25">
      <c r="T5324"/>
      <c r="U5324"/>
      <c r="V5324"/>
      <c r="W5324"/>
      <c r="X5324"/>
      <c r="Y5324"/>
    </row>
    <row r="5325" spans="20:25" x14ac:dyDescent="0.25">
      <c r="T5325"/>
      <c r="U5325"/>
      <c r="V5325"/>
      <c r="W5325"/>
      <c r="X5325"/>
      <c r="Y5325"/>
    </row>
    <row r="5326" spans="20:25" x14ac:dyDescent="0.25">
      <c r="T5326"/>
      <c r="U5326"/>
      <c r="V5326"/>
      <c r="W5326"/>
      <c r="X5326"/>
      <c r="Y5326"/>
    </row>
    <row r="5327" spans="20:25" x14ac:dyDescent="0.25">
      <c r="T5327"/>
      <c r="U5327"/>
      <c r="V5327"/>
      <c r="W5327"/>
      <c r="X5327"/>
      <c r="Y5327"/>
    </row>
    <row r="5328" spans="20:25" x14ac:dyDescent="0.25">
      <c r="T5328"/>
      <c r="U5328"/>
      <c r="V5328"/>
      <c r="W5328"/>
      <c r="X5328"/>
      <c r="Y5328"/>
    </row>
    <row r="5329" spans="20:25" x14ac:dyDescent="0.25">
      <c r="T5329"/>
      <c r="U5329"/>
      <c r="V5329"/>
      <c r="W5329"/>
      <c r="X5329"/>
      <c r="Y5329"/>
    </row>
    <row r="5330" spans="20:25" x14ac:dyDescent="0.25">
      <c r="T5330"/>
      <c r="U5330"/>
      <c r="V5330"/>
      <c r="W5330"/>
      <c r="X5330"/>
      <c r="Y5330"/>
    </row>
    <row r="5331" spans="20:25" x14ac:dyDescent="0.25">
      <c r="T5331"/>
      <c r="U5331"/>
      <c r="V5331"/>
      <c r="W5331"/>
      <c r="X5331"/>
      <c r="Y5331"/>
    </row>
    <row r="5332" spans="20:25" x14ac:dyDescent="0.25">
      <c r="T5332"/>
      <c r="U5332"/>
      <c r="V5332"/>
      <c r="W5332"/>
      <c r="X5332"/>
      <c r="Y5332"/>
    </row>
    <row r="5333" spans="20:25" x14ac:dyDescent="0.25">
      <c r="T5333"/>
      <c r="U5333"/>
      <c r="V5333"/>
      <c r="W5333"/>
      <c r="X5333"/>
      <c r="Y5333"/>
    </row>
    <row r="5334" spans="20:25" x14ac:dyDescent="0.25">
      <c r="T5334"/>
      <c r="U5334"/>
      <c r="V5334"/>
      <c r="W5334"/>
      <c r="X5334"/>
      <c r="Y5334"/>
    </row>
    <row r="5335" spans="20:25" x14ac:dyDescent="0.25">
      <c r="T5335"/>
      <c r="U5335"/>
      <c r="V5335"/>
      <c r="W5335"/>
      <c r="X5335"/>
      <c r="Y5335"/>
    </row>
    <row r="5336" spans="20:25" x14ac:dyDescent="0.25">
      <c r="T5336"/>
      <c r="U5336"/>
      <c r="V5336"/>
      <c r="W5336"/>
      <c r="X5336"/>
      <c r="Y5336"/>
    </row>
    <row r="5337" spans="20:25" x14ac:dyDescent="0.25">
      <c r="T5337"/>
      <c r="U5337"/>
      <c r="V5337"/>
      <c r="W5337"/>
      <c r="X5337"/>
      <c r="Y5337"/>
    </row>
    <row r="5338" spans="20:25" x14ac:dyDescent="0.25">
      <c r="T5338"/>
      <c r="U5338"/>
      <c r="V5338"/>
      <c r="W5338"/>
      <c r="X5338"/>
      <c r="Y5338"/>
    </row>
    <row r="5339" spans="20:25" x14ac:dyDescent="0.25">
      <c r="T5339"/>
      <c r="U5339"/>
      <c r="V5339"/>
      <c r="W5339"/>
      <c r="X5339"/>
      <c r="Y5339"/>
    </row>
    <row r="5340" spans="20:25" x14ac:dyDescent="0.25">
      <c r="T5340"/>
      <c r="U5340"/>
      <c r="V5340"/>
      <c r="W5340"/>
      <c r="X5340"/>
      <c r="Y5340"/>
    </row>
    <row r="5341" spans="20:25" x14ac:dyDescent="0.25">
      <c r="T5341"/>
      <c r="U5341"/>
      <c r="V5341"/>
      <c r="W5341"/>
      <c r="X5341"/>
      <c r="Y5341"/>
    </row>
    <row r="5342" spans="20:25" x14ac:dyDescent="0.25">
      <c r="T5342"/>
      <c r="U5342"/>
      <c r="V5342"/>
      <c r="W5342"/>
      <c r="X5342"/>
      <c r="Y5342"/>
    </row>
    <row r="5343" spans="20:25" x14ac:dyDescent="0.25">
      <c r="T5343"/>
      <c r="U5343"/>
      <c r="V5343"/>
      <c r="W5343"/>
      <c r="X5343"/>
      <c r="Y5343"/>
    </row>
    <row r="5344" spans="20:25" x14ac:dyDescent="0.25">
      <c r="T5344"/>
      <c r="U5344"/>
      <c r="V5344"/>
      <c r="W5344"/>
      <c r="X5344"/>
      <c r="Y5344"/>
    </row>
    <row r="5345" spans="20:25" x14ac:dyDescent="0.25">
      <c r="T5345"/>
      <c r="U5345"/>
      <c r="V5345"/>
      <c r="W5345"/>
      <c r="X5345"/>
      <c r="Y5345"/>
    </row>
    <row r="5346" spans="20:25" x14ac:dyDescent="0.25">
      <c r="T5346"/>
      <c r="U5346"/>
      <c r="V5346"/>
      <c r="W5346"/>
      <c r="X5346"/>
      <c r="Y5346"/>
    </row>
    <row r="5347" spans="20:25" x14ac:dyDescent="0.25">
      <c r="T5347"/>
      <c r="U5347"/>
      <c r="V5347"/>
      <c r="W5347"/>
      <c r="X5347"/>
      <c r="Y5347"/>
    </row>
    <row r="5348" spans="20:25" x14ac:dyDescent="0.25">
      <c r="T5348"/>
      <c r="U5348"/>
      <c r="V5348"/>
      <c r="W5348"/>
      <c r="X5348"/>
      <c r="Y5348"/>
    </row>
    <row r="5349" spans="20:25" x14ac:dyDescent="0.25">
      <c r="T5349"/>
      <c r="U5349"/>
      <c r="V5349"/>
      <c r="W5349"/>
      <c r="X5349"/>
      <c r="Y5349"/>
    </row>
    <row r="5350" spans="20:25" x14ac:dyDescent="0.25">
      <c r="T5350"/>
      <c r="U5350"/>
      <c r="V5350"/>
      <c r="W5350"/>
      <c r="X5350"/>
      <c r="Y5350"/>
    </row>
    <row r="5351" spans="20:25" x14ac:dyDescent="0.25">
      <c r="T5351"/>
      <c r="U5351"/>
      <c r="V5351"/>
      <c r="W5351"/>
      <c r="X5351"/>
      <c r="Y5351"/>
    </row>
    <row r="5352" spans="20:25" x14ac:dyDescent="0.25">
      <c r="T5352"/>
      <c r="U5352"/>
      <c r="V5352"/>
      <c r="W5352"/>
      <c r="X5352"/>
      <c r="Y5352"/>
    </row>
    <row r="5353" spans="20:25" x14ac:dyDescent="0.25">
      <c r="T5353"/>
      <c r="U5353"/>
      <c r="V5353"/>
      <c r="W5353"/>
      <c r="X5353"/>
      <c r="Y5353"/>
    </row>
    <row r="5354" spans="20:25" x14ac:dyDescent="0.25">
      <c r="T5354"/>
      <c r="U5354"/>
      <c r="V5354"/>
      <c r="W5354"/>
      <c r="X5354"/>
      <c r="Y5354"/>
    </row>
    <row r="5355" spans="20:25" x14ac:dyDescent="0.25">
      <c r="T5355"/>
      <c r="U5355"/>
      <c r="V5355"/>
      <c r="W5355"/>
      <c r="X5355"/>
      <c r="Y5355"/>
    </row>
    <row r="5356" spans="20:25" x14ac:dyDescent="0.25">
      <c r="T5356"/>
      <c r="U5356"/>
      <c r="V5356"/>
      <c r="W5356"/>
      <c r="X5356"/>
      <c r="Y5356"/>
    </row>
    <row r="5357" spans="20:25" x14ac:dyDescent="0.25">
      <c r="T5357"/>
      <c r="U5357"/>
      <c r="V5357"/>
      <c r="W5357"/>
      <c r="X5357"/>
      <c r="Y5357"/>
    </row>
    <row r="5358" spans="20:25" x14ac:dyDescent="0.25">
      <c r="T5358"/>
      <c r="U5358"/>
      <c r="V5358"/>
      <c r="W5358"/>
      <c r="X5358"/>
      <c r="Y5358"/>
    </row>
    <row r="5359" spans="20:25" x14ac:dyDescent="0.25">
      <c r="T5359"/>
      <c r="U5359"/>
      <c r="V5359"/>
      <c r="W5359"/>
      <c r="X5359"/>
      <c r="Y5359"/>
    </row>
    <row r="5360" spans="20:25" x14ac:dyDescent="0.25">
      <c r="T5360"/>
      <c r="U5360"/>
      <c r="V5360"/>
      <c r="W5360"/>
      <c r="X5360"/>
      <c r="Y5360"/>
    </row>
    <row r="5361" spans="20:25" x14ac:dyDescent="0.25">
      <c r="T5361"/>
      <c r="U5361"/>
      <c r="V5361"/>
      <c r="W5361"/>
      <c r="X5361"/>
      <c r="Y5361"/>
    </row>
    <row r="5362" spans="20:25" x14ac:dyDescent="0.25">
      <c r="T5362"/>
      <c r="U5362"/>
      <c r="V5362"/>
      <c r="W5362"/>
      <c r="X5362"/>
      <c r="Y5362"/>
    </row>
    <row r="5363" spans="20:25" x14ac:dyDescent="0.25">
      <c r="T5363"/>
      <c r="U5363"/>
      <c r="V5363"/>
      <c r="W5363"/>
      <c r="X5363"/>
      <c r="Y5363"/>
    </row>
    <row r="5364" spans="20:25" x14ac:dyDescent="0.25">
      <c r="T5364"/>
      <c r="U5364"/>
      <c r="V5364"/>
      <c r="W5364"/>
      <c r="X5364"/>
      <c r="Y5364"/>
    </row>
    <row r="5365" spans="20:25" x14ac:dyDescent="0.25">
      <c r="T5365"/>
      <c r="U5365"/>
      <c r="V5365"/>
      <c r="W5365"/>
      <c r="X5365"/>
      <c r="Y5365"/>
    </row>
    <row r="5366" spans="20:25" x14ac:dyDescent="0.25">
      <c r="T5366"/>
      <c r="U5366"/>
      <c r="V5366"/>
      <c r="W5366"/>
      <c r="X5366"/>
      <c r="Y5366"/>
    </row>
    <row r="5367" spans="20:25" x14ac:dyDescent="0.25">
      <c r="T5367"/>
      <c r="U5367"/>
      <c r="V5367"/>
      <c r="W5367"/>
      <c r="X5367"/>
      <c r="Y5367"/>
    </row>
    <row r="5368" spans="20:25" x14ac:dyDescent="0.25">
      <c r="T5368"/>
      <c r="U5368"/>
      <c r="V5368"/>
      <c r="W5368"/>
      <c r="X5368"/>
      <c r="Y5368"/>
    </row>
    <row r="5369" spans="20:25" x14ac:dyDescent="0.25">
      <c r="T5369"/>
      <c r="U5369"/>
      <c r="V5369"/>
      <c r="W5369"/>
      <c r="X5369"/>
      <c r="Y5369"/>
    </row>
    <row r="5370" spans="20:25" x14ac:dyDescent="0.25">
      <c r="T5370"/>
      <c r="U5370"/>
      <c r="V5370"/>
      <c r="W5370"/>
      <c r="X5370"/>
      <c r="Y5370"/>
    </row>
    <row r="5371" spans="20:25" x14ac:dyDescent="0.25">
      <c r="T5371"/>
      <c r="U5371"/>
      <c r="V5371"/>
      <c r="W5371"/>
      <c r="X5371"/>
      <c r="Y5371"/>
    </row>
    <row r="5372" spans="20:25" x14ac:dyDescent="0.25">
      <c r="T5372"/>
      <c r="U5372"/>
      <c r="V5372"/>
      <c r="W5372"/>
      <c r="X5372"/>
      <c r="Y5372"/>
    </row>
    <row r="5373" spans="20:25" x14ac:dyDescent="0.25">
      <c r="T5373"/>
      <c r="U5373"/>
      <c r="V5373"/>
      <c r="W5373"/>
      <c r="X5373"/>
      <c r="Y5373"/>
    </row>
    <row r="5374" spans="20:25" x14ac:dyDescent="0.25">
      <c r="T5374"/>
      <c r="U5374"/>
      <c r="V5374"/>
      <c r="W5374"/>
      <c r="X5374"/>
      <c r="Y5374"/>
    </row>
    <row r="5375" spans="20:25" x14ac:dyDescent="0.25">
      <c r="T5375"/>
      <c r="U5375"/>
      <c r="V5375"/>
      <c r="W5375"/>
      <c r="X5375"/>
      <c r="Y5375"/>
    </row>
    <row r="5376" spans="20:25" x14ac:dyDescent="0.25">
      <c r="T5376"/>
      <c r="U5376"/>
      <c r="V5376"/>
      <c r="W5376"/>
      <c r="X5376"/>
      <c r="Y5376"/>
    </row>
    <row r="5377" spans="20:25" x14ac:dyDescent="0.25">
      <c r="T5377"/>
      <c r="U5377"/>
      <c r="V5377"/>
      <c r="W5377"/>
      <c r="X5377"/>
      <c r="Y5377"/>
    </row>
    <row r="5378" spans="20:25" x14ac:dyDescent="0.25">
      <c r="T5378"/>
      <c r="U5378"/>
      <c r="V5378"/>
      <c r="W5378"/>
      <c r="X5378"/>
      <c r="Y5378"/>
    </row>
    <row r="5379" spans="20:25" x14ac:dyDescent="0.25">
      <c r="T5379"/>
      <c r="U5379"/>
      <c r="V5379"/>
      <c r="W5379"/>
      <c r="X5379"/>
      <c r="Y5379"/>
    </row>
    <row r="5380" spans="20:25" x14ac:dyDescent="0.25">
      <c r="T5380"/>
      <c r="U5380"/>
      <c r="V5380"/>
      <c r="W5380"/>
      <c r="X5380"/>
      <c r="Y5380"/>
    </row>
    <row r="5381" spans="20:25" x14ac:dyDescent="0.25">
      <c r="T5381"/>
      <c r="U5381"/>
      <c r="V5381"/>
      <c r="W5381"/>
      <c r="X5381"/>
      <c r="Y5381"/>
    </row>
    <row r="5382" spans="20:25" x14ac:dyDescent="0.25">
      <c r="T5382"/>
      <c r="U5382"/>
      <c r="V5382"/>
      <c r="W5382"/>
      <c r="X5382"/>
      <c r="Y5382"/>
    </row>
    <row r="5383" spans="20:25" x14ac:dyDescent="0.25">
      <c r="T5383"/>
      <c r="U5383"/>
      <c r="V5383"/>
      <c r="W5383"/>
      <c r="X5383"/>
      <c r="Y5383"/>
    </row>
    <row r="5384" spans="20:25" x14ac:dyDescent="0.25">
      <c r="T5384"/>
      <c r="U5384"/>
      <c r="V5384"/>
      <c r="W5384"/>
      <c r="X5384"/>
      <c r="Y5384"/>
    </row>
    <row r="5385" spans="20:25" x14ac:dyDescent="0.25">
      <c r="T5385"/>
      <c r="U5385"/>
      <c r="V5385"/>
      <c r="W5385"/>
      <c r="X5385"/>
      <c r="Y5385"/>
    </row>
    <row r="5386" spans="20:25" x14ac:dyDescent="0.25">
      <c r="T5386"/>
      <c r="U5386"/>
      <c r="V5386"/>
      <c r="W5386"/>
      <c r="X5386"/>
      <c r="Y5386"/>
    </row>
    <row r="5387" spans="20:25" x14ac:dyDescent="0.25">
      <c r="T5387"/>
      <c r="U5387"/>
      <c r="V5387"/>
      <c r="W5387"/>
      <c r="X5387"/>
      <c r="Y5387"/>
    </row>
    <row r="5388" spans="20:25" x14ac:dyDescent="0.25">
      <c r="T5388"/>
      <c r="U5388"/>
      <c r="V5388"/>
      <c r="W5388"/>
      <c r="X5388"/>
      <c r="Y5388"/>
    </row>
    <row r="5389" spans="20:25" x14ac:dyDescent="0.25">
      <c r="T5389"/>
      <c r="U5389"/>
      <c r="V5389"/>
      <c r="W5389"/>
      <c r="X5389"/>
      <c r="Y5389"/>
    </row>
    <row r="5390" spans="20:25" x14ac:dyDescent="0.25">
      <c r="T5390"/>
      <c r="U5390"/>
      <c r="V5390"/>
      <c r="W5390"/>
      <c r="X5390"/>
      <c r="Y5390"/>
    </row>
    <row r="5391" spans="20:25" x14ac:dyDescent="0.25">
      <c r="T5391"/>
      <c r="U5391"/>
      <c r="V5391"/>
      <c r="W5391"/>
      <c r="X5391"/>
      <c r="Y5391"/>
    </row>
    <row r="5392" spans="20:25" x14ac:dyDescent="0.25">
      <c r="T5392"/>
      <c r="U5392"/>
      <c r="V5392"/>
      <c r="W5392"/>
      <c r="X5392"/>
      <c r="Y5392"/>
    </row>
    <row r="5393" spans="20:25" x14ac:dyDescent="0.25">
      <c r="T5393"/>
      <c r="U5393"/>
      <c r="V5393"/>
      <c r="W5393"/>
      <c r="X5393"/>
      <c r="Y5393"/>
    </row>
    <row r="5394" spans="20:25" x14ac:dyDescent="0.25">
      <c r="T5394"/>
      <c r="U5394"/>
      <c r="V5394"/>
      <c r="W5394"/>
      <c r="X5394"/>
      <c r="Y5394"/>
    </row>
    <row r="5395" spans="20:25" x14ac:dyDescent="0.25">
      <c r="T5395"/>
      <c r="U5395"/>
      <c r="V5395"/>
      <c r="W5395"/>
      <c r="X5395"/>
      <c r="Y5395"/>
    </row>
    <row r="5396" spans="20:25" x14ac:dyDescent="0.25">
      <c r="T5396"/>
      <c r="U5396"/>
      <c r="V5396"/>
      <c r="W5396"/>
      <c r="X5396"/>
      <c r="Y5396"/>
    </row>
    <row r="5397" spans="20:25" x14ac:dyDescent="0.25">
      <c r="T5397"/>
      <c r="U5397"/>
      <c r="V5397"/>
      <c r="W5397"/>
      <c r="X5397"/>
      <c r="Y5397"/>
    </row>
    <row r="5398" spans="20:25" x14ac:dyDescent="0.25">
      <c r="T5398"/>
      <c r="U5398"/>
      <c r="V5398"/>
      <c r="W5398"/>
      <c r="X5398"/>
      <c r="Y5398"/>
    </row>
    <row r="5399" spans="20:25" x14ac:dyDescent="0.25">
      <c r="T5399"/>
      <c r="U5399"/>
      <c r="V5399"/>
      <c r="W5399"/>
      <c r="X5399"/>
      <c r="Y5399"/>
    </row>
    <row r="5400" spans="20:25" x14ac:dyDescent="0.25">
      <c r="T5400"/>
      <c r="U5400"/>
      <c r="V5400"/>
      <c r="W5400"/>
      <c r="X5400"/>
      <c r="Y5400"/>
    </row>
    <row r="5401" spans="20:25" x14ac:dyDescent="0.25">
      <c r="T5401"/>
      <c r="U5401"/>
      <c r="V5401"/>
      <c r="W5401"/>
      <c r="X5401"/>
      <c r="Y5401"/>
    </row>
    <row r="5402" spans="20:25" x14ac:dyDescent="0.25">
      <c r="T5402"/>
      <c r="U5402"/>
      <c r="V5402"/>
      <c r="W5402"/>
      <c r="X5402"/>
      <c r="Y5402"/>
    </row>
    <row r="5403" spans="20:25" x14ac:dyDescent="0.25">
      <c r="T5403"/>
      <c r="U5403"/>
      <c r="V5403"/>
      <c r="W5403"/>
      <c r="X5403"/>
      <c r="Y5403"/>
    </row>
    <row r="5404" spans="20:25" x14ac:dyDescent="0.25">
      <c r="T5404"/>
      <c r="U5404"/>
      <c r="V5404"/>
      <c r="W5404"/>
      <c r="X5404"/>
      <c r="Y5404"/>
    </row>
    <row r="5405" spans="20:25" x14ac:dyDescent="0.25">
      <c r="T5405"/>
      <c r="U5405"/>
      <c r="V5405"/>
      <c r="W5405"/>
      <c r="X5405"/>
      <c r="Y5405"/>
    </row>
    <row r="5406" spans="20:25" x14ac:dyDescent="0.25">
      <c r="T5406"/>
      <c r="U5406"/>
      <c r="V5406"/>
      <c r="W5406"/>
      <c r="X5406"/>
      <c r="Y5406"/>
    </row>
    <row r="5407" spans="20:25" x14ac:dyDescent="0.25">
      <c r="T5407"/>
      <c r="U5407"/>
      <c r="V5407"/>
      <c r="W5407"/>
      <c r="X5407"/>
      <c r="Y5407"/>
    </row>
    <row r="5408" spans="20:25" x14ac:dyDescent="0.25">
      <c r="T5408"/>
      <c r="U5408"/>
      <c r="V5408"/>
      <c r="W5408"/>
      <c r="X5408"/>
      <c r="Y5408"/>
    </row>
    <row r="5409" spans="20:25" x14ac:dyDescent="0.25">
      <c r="T5409"/>
      <c r="U5409"/>
      <c r="V5409"/>
      <c r="W5409"/>
      <c r="X5409"/>
      <c r="Y5409"/>
    </row>
    <row r="5410" spans="20:25" x14ac:dyDescent="0.25">
      <c r="T5410"/>
      <c r="U5410"/>
      <c r="V5410"/>
      <c r="W5410"/>
      <c r="X5410"/>
      <c r="Y5410"/>
    </row>
    <row r="5411" spans="20:25" x14ac:dyDescent="0.25">
      <c r="T5411"/>
      <c r="U5411"/>
      <c r="V5411"/>
      <c r="W5411"/>
      <c r="X5411"/>
      <c r="Y5411"/>
    </row>
    <row r="5412" spans="20:25" x14ac:dyDescent="0.25">
      <c r="T5412"/>
      <c r="U5412"/>
      <c r="V5412"/>
      <c r="W5412"/>
      <c r="X5412"/>
      <c r="Y5412"/>
    </row>
    <row r="5413" spans="20:25" x14ac:dyDescent="0.25">
      <c r="T5413"/>
      <c r="U5413"/>
      <c r="V5413"/>
      <c r="W5413"/>
      <c r="X5413"/>
      <c r="Y5413"/>
    </row>
    <row r="5414" spans="20:25" x14ac:dyDescent="0.25">
      <c r="T5414"/>
      <c r="U5414"/>
      <c r="V5414"/>
      <c r="W5414"/>
      <c r="X5414"/>
      <c r="Y5414"/>
    </row>
    <row r="5415" spans="20:25" x14ac:dyDescent="0.25">
      <c r="T5415"/>
      <c r="U5415"/>
      <c r="V5415"/>
      <c r="W5415"/>
      <c r="X5415"/>
      <c r="Y5415"/>
    </row>
    <row r="5416" spans="20:25" x14ac:dyDescent="0.25">
      <c r="T5416"/>
      <c r="U5416"/>
      <c r="V5416"/>
      <c r="W5416"/>
      <c r="X5416"/>
      <c r="Y5416"/>
    </row>
    <row r="5417" spans="20:25" x14ac:dyDescent="0.25">
      <c r="T5417"/>
      <c r="U5417"/>
      <c r="V5417"/>
      <c r="W5417"/>
      <c r="X5417"/>
      <c r="Y5417"/>
    </row>
    <row r="5418" spans="20:25" x14ac:dyDescent="0.25">
      <c r="T5418"/>
      <c r="U5418"/>
      <c r="V5418"/>
      <c r="W5418"/>
      <c r="X5418"/>
      <c r="Y5418"/>
    </row>
    <row r="5419" spans="20:25" x14ac:dyDescent="0.25">
      <c r="T5419"/>
      <c r="U5419"/>
      <c r="V5419"/>
      <c r="W5419"/>
      <c r="X5419"/>
      <c r="Y5419"/>
    </row>
    <row r="5420" spans="20:25" x14ac:dyDescent="0.25">
      <c r="T5420"/>
      <c r="U5420"/>
      <c r="V5420"/>
      <c r="W5420"/>
      <c r="X5420"/>
      <c r="Y5420"/>
    </row>
    <row r="5421" spans="20:25" x14ac:dyDescent="0.25">
      <c r="T5421"/>
      <c r="U5421"/>
      <c r="V5421"/>
      <c r="W5421"/>
      <c r="X5421"/>
      <c r="Y5421"/>
    </row>
    <row r="5422" spans="20:25" x14ac:dyDescent="0.25">
      <c r="T5422"/>
      <c r="U5422"/>
      <c r="V5422"/>
      <c r="W5422"/>
      <c r="X5422"/>
      <c r="Y5422"/>
    </row>
    <row r="5423" spans="20:25" x14ac:dyDescent="0.25">
      <c r="T5423"/>
      <c r="U5423"/>
      <c r="V5423"/>
      <c r="W5423"/>
      <c r="X5423"/>
      <c r="Y5423"/>
    </row>
    <row r="5424" spans="20:25" x14ac:dyDescent="0.25">
      <c r="T5424"/>
      <c r="U5424"/>
      <c r="V5424"/>
      <c r="W5424"/>
      <c r="X5424"/>
      <c r="Y5424"/>
    </row>
    <row r="5425" spans="20:25" x14ac:dyDescent="0.25">
      <c r="T5425"/>
      <c r="U5425"/>
      <c r="V5425"/>
      <c r="W5425"/>
      <c r="X5425"/>
      <c r="Y5425"/>
    </row>
    <row r="5426" spans="20:25" x14ac:dyDescent="0.25">
      <c r="T5426"/>
      <c r="U5426"/>
      <c r="V5426"/>
      <c r="W5426"/>
      <c r="X5426"/>
      <c r="Y5426"/>
    </row>
    <row r="5427" spans="20:25" x14ac:dyDescent="0.25">
      <c r="T5427"/>
      <c r="U5427"/>
      <c r="V5427"/>
      <c r="W5427"/>
      <c r="X5427"/>
      <c r="Y5427"/>
    </row>
    <row r="5428" spans="20:25" x14ac:dyDescent="0.25">
      <c r="T5428"/>
      <c r="U5428"/>
      <c r="V5428"/>
      <c r="W5428"/>
      <c r="X5428"/>
      <c r="Y5428"/>
    </row>
    <row r="5429" spans="20:25" x14ac:dyDescent="0.25">
      <c r="T5429"/>
      <c r="U5429"/>
      <c r="V5429"/>
      <c r="W5429"/>
      <c r="X5429"/>
      <c r="Y5429"/>
    </row>
    <row r="5430" spans="20:25" x14ac:dyDescent="0.25">
      <c r="T5430"/>
      <c r="U5430"/>
      <c r="V5430"/>
      <c r="W5430"/>
      <c r="X5430"/>
      <c r="Y5430"/>
    </row>
    <row r="5431" spans="20:25" x14ac:dyDescent="0.25">
      <c r="T5431"/>
      <c r="U5431"/>
      <c r="V5431"/>
      <c r="W5431"/>
      <c r="X5431"/>
      <c r="Y5431"/>
    </row>
    <row r="5432" spans="20:25" x14ac:dyDescent="0.25">
      <c r="T5432"/>
      <c r="U5432"/>
      <c r="V5432"/>
      <c r="W5432"/>
      <c r="X5432"/>
      <c r="Y5432"/>
    </row>
    <row r="5433" spans="20:25" x14ac:dyDescent="0.25">
      <c r="T5433"/>
      <c r="U5433"/>
      <c r="V5433"/>
      <c r="W5433"/>
      <c r="X5433"/>
      <c r="Y5433"/>
    </row>
    <row r="5434" spans="20:25" x14ac:dyDescent="0.25">
      <c r="T5434"/>
      <c r="U5434"/>
      <c r="V5434"/>
      <c r="W5434"/>
      <c r="X5434"/>
      <c r="Y5434"/>
    </row>
    <row r="5435" spans="20:25" x14ac:dyDescent="0.25">
      <c r="T5435"/>
      <c r="U5435"/>
      <c r="V5435"/>
      <c r="W5435"/>
      <c r="X5435"/>
      <c r="Y5435"/>
    </row>
    <row r="5436" spans="20:25" x14ac:dyDescent="0.25">
      <c r="T5436"/>
      <c r="U5436"/>
      <c r="V5436"/>
      <c r="W5436"/>
      <c r="X5436"/>
      <c r="Y5436"/>
    </row>
    <row r="5437" spans="20:25" x14ac:dyDescent="0.25">
      <c r="T5437"/>
      <c r="U5437"/>
      <c r="V5437"/>
      <c r="W5437"/>
      <c r="X5437"/>
      <c r="Y5437"/>
    </row>
    <row r="5438" spans="20:25" x14ac:dyDescent="0.25">
      <c r="T5438"/>
      <c r="U5438"/>
      <c r="V5438"/>
      <c r="W5438"/>
      <c r="X5438"/>
      <c r="Y5438"/>
    </row>
    <row r="5439" spans="20:25" x14ac:dyDescent="0.25">
      <c r="T5439"/>
      <c r="U5439"/>
      <c r="V5439"/>
      <c r="W5439"/>
      <c r="X5439"/>
      <c r="Y5439"/>
    </row>
    <row r="5440" spans="20:25" x14ac:dyDescent="0.25">
      <c r="T5440"/>
      <c r="U5440"/>
      <c r="V5440"/>
      <c r="W5440"/>
      <c r="X5440"/>
      <c r="Y5440"/>
    </row>
    <row r="5441" spans="20:25" x14ac:dyDescent="0.25">
      <c r="T5441"/>
      <c r="U5441"/>
      <c r="V5441"/>
      <c r="W5441"/>
      <c r="X5441"/>
      <c r="Y5441"/>
    </row>
    <row r="5442" spans="20:25" x14ac:dyDescent="0.25">
      <c r="T5442"/>
      <c r="U5442"/>
      <c r="V5442"/>
      <c r="W5442"/>
      <c r="X5442"/>
      <c r="Y5442"/>
    </row>
    <row r="5443" spans="20:25" x14ac:dyDescent="0.25">
      <c r="T5443"/>
      <c r="U5443"/>
      <c r="V5443"/>
      <c r="W5443"/>
      <c r="X5443"/>
      <c r="Y5443"/>
    </row>
    <row r="5444" spans="20:25" x14ac:dyDescent="0.25">
      <c r="T5444"/>
      <c r="U5444"/>
      <c r="V5444"/>
      <c r="W5444"/>
      <c r="X5444"/>
      <c r="Y5444"/>
    </row>
    <row r="5445" spans="20:25" x14ac:dyDescent="0.25">
      <c r="T5445"/>
      <c r="U5445"/>
      <c r="V5445"/>
      <c r="W5445"/>
      <c r="X5445"/>
      <c r="Y5445"/>
    </row>
    <row r="5446" spans="20:25" x14ac:dyDescent="0.25">
      <c r="T5446"/>
      <c r="U5446"/>
      <c r="V5446"/>
      <c r="W5446"/>
      <c r="X5446"/>
      <c r="Y5446"/>
    </row>
    <row r="5447" spans="20:25" x14ac:dyDescent="0.25">
      <c r="T5447"/>
      <c r="U5447"/>
      <c r="V5447"/>
      <c r="W5447"/>
      <c r="X5447"/>
      <c r="Y5447"/>
    </row>
    <row r="5448" spans="20:25" x14ac:dyDescent="0.25">
      <c r="T5448"/>
      <c r="U5448"/>
      <c r="V5448"/>
      <c r="W5448"/>
      <c r="X5448"/>
      <c r="Y5448"/>
    </row>
    <row r="5449" spans="20:25" x14ac:dyDescent="0.25">
      <c r="T5449"/>
      <c r="U5449"/>
      <c r="V5449"/>
      <c r="W5449"/>
      <c r="X5449"/>
      <c r="Y5449"/>
    </row>
    <row r="5450" spans="20:25" x14ac:dyDescent="0.25">
      <c r="T5450"/>
      <c r="U5450"/>
      <c r="V5450"/>
      <c r="W5450"/>
      <c r="X5450"/>
      <c r="Y5450"/>
    </row>
    <row r="5451" spans="20:25" x14ac:dyDescent="0.25">
      <c r="T5451"/>
      <c r="U5451"/>
      <c r="V5451"/>
      <c r="W5451"/>
      <c r="X5451"/>
      <c r="Y5451"/>
    </row>
    <row r="5452" spans="20:25" x14ac:dyDescent="0.25">
      <c r="T5452"/>
      <c r="U5452"/>
      <c r="V5452"/>
      <c r="W5452"/>
      <c r="X5452"/>
      <c r="Y5452"/>
    </row>
    <row r="5453" spans="20:25" x14ac:dyDescent="0.25">
      <c r="T5453"/>
      <c r="U5453"/>
      <c r="V5453"/>
      <c r="W5453"/>
      <c r="X5453"/>
      <c r="Y5453"/>
    </row>
    <row r="5454" spans="20:25" x14ac:dyDescent="0.25">
      <c r="T5454"/>
      <c r="U5454"/>
      <c r="V5454"/>
      <c r="W5454"/>
      <c r="X5454"/>
      <c r="Y5454"/>
    </row>
    <row r="5455" spans="20:25" x14ac:dyDescent="0.25">
      <c r="T5455"/>
      <c r="U5455"/>
      <c r="V5455"/>
      <c r="W5455"/>
      <c r="X5455"/>
      <c r="Y5455"/>
    </row>
    <row r="5456" spans="20:25" x14ac:dyDescent="0.25">
      <c r="T5456"/>
      <c r="U5456"/>
      <c r="V5456"/>
      <c r="W5456"/>
      <c r="X5456"/>
      <c r="Y5456"/>
    </row>
    <row r="5457" spans="20:25" x14ac:dyDescent="0.25">
      <c r="T5457"/>
      <c r="U5457"/>
      <c r="V5457"/>
      <c r="W5457"/>
      <c r="X5457"/>
      <c r="Y5457"/>
    </row>
    <row r="5458" spans="20:25" x14ac:dyDescent="0.25">
      <c r="T5458"/>
      <c r="U5458"/>
      <c r="V5458"/>
      <c r="W5458"/>
      <c r="X5458"/>
      <c r="Y5458"/>
    </row>
    <row r="5459" spans="20:25" x14ac:dyDescent="0.25">
      <c r="T5459"/>
      <c r="U5459"/>
      <c r="V5459"/>
      <c r="W5459"/>
      <c r="X5459"/>
      <c r="Y5459"/>
    </row>
    <row r="5460" spans="20:25" x14ac:dyDescent="0.25">
      <c r="T5460"/>
      <c r="U5460"/>
      <c r="V5460"/>
      <c r="W5460"/>
      <c r="X5460"/>
      <c r="Y5460"/>
    </row>
    <row r="5461" spans="20:25" x14ac:dyDescent="0.25">
      <c r="T5461"/>
      <c r="U5461"/>
      <c r="V5461"/>
      <c r="W5461"/>
      <c r="X5461"/>
      <c r="Y5461"/>
    </row>
    <row r="5462" spans="20:25" x14ac:dyDescent="0.25">
      <c r="T5462"/>
      <c r="U5462"/>
      <c r="V5462"/>
      <c r="W5462"/>
      <c r="X5462"/>
      <c r="Y5462"/>
    </row>
    <row r="5463" spans="20:25" x14ac:dyDescent="0.25">
      <c r="T5463"/>
      <c r="U5463"/>
      <c r="V5463"/>
      <c r="W5463"/>
      <c r="X5463"/>
      <c r="Y5463"/>
    </row>
    <row r="5464" spans="20:25" x14ac:dyDescent="0.25">
      <c r="T5464"/>
      <c r="U5464"/>
      <c r="V5464"/>
      <c r="W5464"/>
      <c r="X5464"/>
      <c r="Y5464"/>
    </row>
    <row r="5465" spans="20:25" x14ac:dyDescent="0.25">
      <c r="T5465"/>
      <c r="U5465"/>
      <c r="V5465"/>
      <c r="W5465"/>
      <c r="X5465"/>
      <c r="Y5465"/>
    </row>
    <row r="5466" spans="20:25" x14ac:dyDescent="0.25">
      <c r="T5466"/>
      <c r="U5466"/>
      <c r="V5466"/>
      <c r="W5466"/>
      <c r="X5466"/>
      <c r="Y5466"/>
    </row>
    <row r="5467" spans="20:25" x14ac:dyDescent="0.25">
      <c r="T5467"/>
      <c r="U5467"/>
      <c r="V5467"/>
      <c r="W5467"/>
      <c r="X5467"/>
      <c r="Y5467"/>
    </row>
    <row r="5468" spans="20:25" x14ac:dyDescent="0.25">
      <c r="T5468"/>
      <c r="U5468"/>
      <c r="V5468"/>
      <c r="W5468"/>
      <c r="X5468"/>
      <c r="Y5468"/>
    </row>
    <row r="5469" spans="20:25" x14ac:dyDescent="0.25">
      <c r="T5469"/>
      <c r="U5469"/>
      <c r="V5469"/>
      <c r="W5469"/>
      <c r="X5469"/>
      <c r="Y5469"/>
    </row>
    <row r="5470" spans="20:25" x14ac:dyDescent="0.25">
      <c r="T5470"/>
      <c r="U5470"/>
      <c r="V5470"/>
      <c r="W5470"/>
      <c r="X5470"/>
      <c r="Y5470"/>
    </row>
    <row r="5471" spans="20:25" x14ac:dyDescent="0.25">
      <c r="T5471"/>
      <c r="U5471"/>
      <c r="V5471"/>
      <c r="W5471"/>
      <c r="X5471"/>
      <c r="Y5471"/>
    </row>
    <row r="5472" spans="20:25" x14ac:dyDescent="0.25">
      <c r="T5472"/>
      <c r="U5472"/>
      <c r="V5472"/>
      <c r="W5472"/>
      <c r="X5472"/>
      <c r="Y5472"/>
    </row>
    <row r="5473" spans="20:25" x14ac:dyDescent="0.25">
      <c r="T5473"/>
      <c r="U5473"/>
      <c r="V5473"/>
      <c r="W5473"/>
      <c r="X5473"/>
      <c r="Y5473"/>
    </row>
    <row r="5474" spans="20:25" x14ac:dyDescent="0.25">
      <c r="T5474"/>
      <c r="U5474"/>
      <c r="V5474"/>
      <c r="W5474"/>
      <c r="X5474"/>
      <c r="Y5474"/>
    </row>
    <row r="5475" spans="20:25" x14ac:dyDescent="0.25">
      <c r="T5475"/>
      <c r="U5475"/>
      <c r="V5475"/>
      <c r="W5475"/>
      <c r="X5475"/>
      <c r="Y5475"/>
    </row>
    <row r="5476" spans="20:25" x14ac:dyDescent="0.25">
      <c r="T5476"/>
      <c r="U5476"/>
      <c r="V5476"/>
      <c r="W5476"/>
      <c r="X5476"/>
      <c r="Y5476"/>
    </row>
    <row r="5477" spans="20:25" x14ac:dyDescent="0.25">
      <c r="T5477"/>
      <c r="U5477"/>
      <c r="V5477"/>
      <c r="W5477"/>
      <c r="X5477"/>
      <c r="Y5477"/>
    </row>
    <row r="5478" spans="20:25" x14ac:dyDescent="0.25">
      <c r="T5478"/>
      <c r="U5478"/>
      <c r="V5478"/>
      <c r="W5478"/>
      <c r="X5478"/>
      <c r="Y5478"/>
    </row>
    <row r="5479" spans="20:25" x14ac:dyDescent="0.25">
      <c r="T5479"/>
      <c r="U5479"/>
      <c r="V5479"/>
      <c r="W5479"/>
      <c r="X5479"/>
      <c r="Y5479"/>
    </row>
    <row r="5480" spans="20:25" x14ac:dyDescent="0.25">
      <c r="T5480"/>
      <c r="U5480"/>
      <c r="V5480"/>
      <c r="W5480"/>
      <c r="X5480"/>
      <c r="Y5480"/>
    </row>
    <row r="5481" spans="20:25" x14ac:dyDescent="0.25">
      <c r="T5481"/>
      <c r="U5481"/>
      <c r="V5481"/>
      <c r="W5481"/>
      <c r="X5481"/>
      <c r="Y5481"/>
    </row>
    <row r="5482" spans="20:25" x14ac:dyDescent="0.25">
      <c r="T5482"/>
      <c r="U5482"/>
      <c r="V5482"/>
      <c r="W5482"/>
      <c r="X5482"/>
      <c r="Y5482"/>
    </row>
    <row r="5483" spans="20:25" x14ac:dyDescent="0.25">
      <c r="T5483"/>
      <c r="U5483"/>
      <c r="V5483"/>
      <c r="W5483"/>
      <c r="X5483"/>
      <c r="Y5483"/>
    </row>
    <row r="5484" spans="20:25" x14ac:dyDescent="0.25">
      <c r="T5484"/>
      <c r="U5484"/>
      <c r="V5484"/>
      <c r="W5484"/>
      <c r="X5484"/>
      <c r="Y5484"/>
    </row>
    <row r="5485" spans="20:25" x14ac:dyDescent="0.25">
      <c r="T5485"/>
      <c r="U5485"/>
      <c r="V5485"/>
      <c r="W5485"/>
      <c r="X5485"/>
      <c r="Y5485"/>
    </row>
    <row r="5486" spans="20:25" x14ac:dyDescent="0.25">
      <c r="T5486"/>
      <c r="U5486"/>
      <c r="V5486"/>
      <c r="W5486"/>
      <c r="X5486"/>
      <c r="Y5486"/>
    </row>
    <row r="5487" spans="20:25" x14ac:dyDescent="0.25">
      <c r="T5487"/>
      <c r="U5487"/>
      <c r="V5487"/>
      <c r="W5487"/>
      <c r="X5487"/>
      <c r="Y5487"/>
    </row>
    <row r="5488" spans="20:25" x14ac:dyDescent="0.25">
      <c r="T5488"/>
      <c r="U5488"/>
      <c r="V5488"/>
      <c r="W5488"/>
      <c r="X5488"/>
      <c r="Y5488"/>
    </row>
    <row r="5489" spans="20:25" x14ac:dyDescent="0.25">
      <c r="T5489"/>
      <c r="U5489"/>
      <c r="V5489"/>
      <c r="W5489"/>
      <c r="X5489"/>
      <c r="Y5489"/>
    </row>
    <row r="5490" spans="20:25" x14ac:dyDescent="0.25">
      <c r="T5490"/>
      <c r="U5490"/>
      <c r="V5490"/>
      <c r="W5490"/>
      <c r="X5490"/>
      <c r="Y5490"/>
    </row>
    <row r="5491" spans="20:25" x14ac:dyDescent="0.25">
      <c r="T5491"/>
      <c r="U5491"/>
      <c r="V5491"/>
      <c r="W5491"/>
      <c r="X5491"/>
      <c r="Y5491"/>
    </row>
    <row r="5492" spans="20:25" x14ac:dyDescent="0.25">
      <c r="T5492"/>
      <c r="U5492"/>
      <c r="V5492"/>
      <c r="W5492"/>
      <c r="X5492"/>
      <c r="Y5492"/>
    </row>
    <row r="5493" spans="20:25" x14ac:dyDescent="0.25">
      <c r="T5493"/>
      <c r="U5493"/>
      <c r="V5493"/>
      <c r="W5493"/>
      <c r="X5493"/>
      <c r="Y5493"/>
    </row>
    <row r="5494" spans="20:25" x14ac:dyDescent="0.25">
      <c r="T5494"/>
      <c r="U5494"/>
      <c r="V5494"/>
      <c r="W5494"/>
      <c r="X5494"/>
      <c r="Y5494"/>
    </row>
    <row r="5495" spans="20:25" x14ac:dyDescent="0.25">
      <c r="T5495"/>
      <c r="U5495"/>
      <c r="V5495"/>
      <c r="W5495"/>
      <c r="X5495"/>
      <c r="Y5495"/>
    </row>
    <row r="5496" spans="20:25" x14ac:dyDescent="0.25">
      <c r="T5496"/>
      <c r="U5496"/>
      <c r="V5496"/>
      <c r="W5496"/>
      <c r="X5496"/>
      <c r="Y5496"/>
    </row>
    <row r="5497" spans="20:25" x14ac:dyDescent="0.25">
      <c r="T5497"/>
      <c r="U5497"/>
      <c r="V5497"/>
      <c r="W5497"/>
      <c r="X5497"/>
      <c r="Y5497"/>
    </row>
    <row r="5498" spans="20:25" x14ac:dyDescent="0.25">
      <c r="T5498"/>
      <c r="U5498"/>
      <c r="V5498"/>
      <c r="W5498"/>
      <c r="X5498"/>
      <c r="Y5498"/>
    </row>
    <row r="5499" spans="20:25" x14ac:dyDescent="0.25">
      <c r="T5499"/>
      <c r="U5499"/>
      <c r="V5499"/>
      <c r="W5499"/>
      <c r="X5499"/>
      <c r="Y5499"/>
    </row>
    <row r="5500" spans="20:25" x14ac:dyDescent="0.25">
      <c r="T5500"/>
      <c r="U5500"/>
      <c r="V5500"/>
      <c r="W5500"/>
      <c r="X5500"/>
      <c r="Y5500"/>
    </row>
    <row r="5501" spans="20:25" x14ac:dyDescent="0.25">
      <c r="T5501"/>
      <c r="U5501"/>
      <c r="V5501"/>
      <c r="W5501"/>
      <c r="X5501"/>
      <c r="Y5501"/>
    </row>
    <row r="5502" spans="20:25" x14ac:dyDescent="0.25">
      <c r="T5502"/>
      <c r="U5502"/>
      <c r="V5502"/>
      <c r="W5502"/>
      <c r="X5502"/>
      <c r="Y5502"/>
    </row>
    <row r="5503" spans="20:25" x14ac:dyDescent="0.25">
      <c r="T5503"/>
      <c r="U5503"/>
      <c r="V5503"/>
      <c r="W5503"/>
      <c r="X5503"/>
      <c r="Y5503"/>
    </row>
    <row r="5504" spans="20:25" x14ac:dyDescent="0.25">
      <c r="T5504"/>
      <c r="U5504"/>
      <c r="V5504"/>
      <c r="W5504"/>
      <c r="X5504"/>
      <c r="Y5504"/>
    </row>
    <row r="5505" spans="20:25" x14ac:dyDescent="0.25">
      <c r="T5505"/>
      <c r="U5505"/>
      <c r="V5505"/>
      <c r="W5505"/>
      <c r="X5505"/>
      <c r="Y5505"/>
    </row>
    <row r="5506" spans="20:25" x14ac:dyDescent="0.25">
      <c r="T5506"/>
      <c r="U5506"/>
      <c r="V5506"/>
      <c r="W5506"/>
      <c r="X5506"/>
      <c r="Y5506"/>
    </row>
    <row r="5507" spans="20:25" x14ac:dyDescent="0.25">
      <c r="T5507"/>
      <c r="U5507"/>
      <c r="V5507"/>
      <c r="W5507"/>
      <c r="X5507"/>
      <c r="Y5507"/>
    </row>
    <row r="5508" spans="20:25" x14ac:dyDescent="0.25">
      <c r="T5508"/>
      <c r="U5508"/>
      <c r="V5508"/>
      <c r="W5508"/>
      <c r="X5508"/>
      <c r="Y5508"/>
    </row>
    <row r="5509" spans="20:25" x14ac:dyDescent="0.25">
      <c r="T5509"/>
      <c r="U5509"/>
      <c r="V5509"/>
      <c r="W5509"/>
      <c r="X5509"/>
      <c r="Y5509"/>
    </row>
    <row r="5510" spans="20:25" x14ac:dyDescent="0.25">
      <c r="T5510"/>
      <c r="U5510"/>
      <c r="V5510"/>
      <c r="W5510"/>
      <c r="X5510"/>
      <c r="Y5510"/>
    </row>
    <row r="5511" spans="20:25" x14ac:dyDescent="0.25">
      <c r="T5511"/>
      <c r="U5511"/>
      <c r="V5511"/>
      <c r="W5511"/>
      <c r="X5511"/>
      <c r="Y5511"/>
    </row>
    <row r="5512" spans="20:25" x14ac:dyDescent="0.25">
      <c r="T5512"/>
      <c r="U5512"/>
      <c r="V5512"/>
      <c r="W5512"/>
      <c r="X5512"/>
      <c r="Y5512"/>
    </row>
    <row r="5513" spans="20:25" x14ac:dyDescent="0.25">
      <c r="T5513"/>
      <c r="U5513"/>
      <c r="V5513"/>
      <c r="W5513"/>
      <c r="X5513"/>
      <c r="Y5513"/>
    </row>
    <row r="5514" spans="20:25" x14ac:dyDescent="0.25">
      <c r="T5514"/>
      <c r="U5514"/>
      <c r="V5514"/>
      <c r="W5514"/>
      <c r="X5514"/>
      <c r="Y5514"/>
    </row>
    <row r="5515" spans="20:25" x14ac:dyDescent="0.25">
      <c r="T5515"/>
      <c r="U5515"/>
      <c r="V5515"/>
      <c r="W5515"/>
      <c r="X5515"/>
      <c r="Y5515"/>
    </row>
    <row r="5516" spans="20:25" x14ac:dyDescent="0.25">
      <c r="T5516"/>
      <c r="U5516"/>
      <c r="V5516"/>
      <c r="W5516"/>
      <c r="X5516"/>
      <c r="Y5516"/>
    </row>
    <row r="5517" spans="20:25" x14ac:dyDescent="0.25">
      <c r="T5517"/>
      <c r="U5517"/>
      <c r="V5517"/>
      <c r="W5517"/>
      <c r="X5517"/>
      <c r="Y5517"/>
    </row>
    <row r="5518" spans="20:25" x14ac:dyDescent="0.25">
      <c r="T5518"/>
      <c r="U5518"/>
      <c r="V5518"/>
      <c r="W5518"/>
      <c r="X5518"/>
      <c r="Y5518"/>
    </row>
    <row r="5519" spans="20:25" x14ac:dyDescent="0.25">
      <c r="T5519"/>
      <c r="U5519"/>
      <c r="V5519"/>
      <c r="W5519"/>
      <c r="X5519"/>
      <c r="Y5519"/>
    </row>
    <row r="5520" spans="20:25" x14ac:dyDescent="0.25">
      <c r="T5520"/>
      <c r="U5520"/>
      <c r="V5520"/>
      <c r="W5520"/>
      <c r="X5520"/>
      <c r="Y5520"/>
    </row>
    <row r="5521" spans="20:25" x14ac:dyDescent="0.25">
      <c r="T5521"/>
      <c r="U5521"/>
      <c r="V5521"/>
      <c r="W5521"/>
      <c r="X5521"/>
      <c r="Y5521"/>
    </row>
    <row r="5522" spans="20:25" x14ac:dyDescent="0.25">
      <c r="T5522"/>
      <c r="U5522"/>
      <c r="V5522"/>
      <c r="W5522"/>
      <c r="X5522"/>
      <c r="Y5522"/>
    </row>
    <row r="5523" spans="20:25" x14ac:dyDescent="0.25">
      <c r="T5523"/>
      <c r="U5523"/>
      <c r="V5523"/>
      <c r="W5523"/>
      <c r="X5523"/>
      <c r="Y5523"/>
    </row>
    <row r="5524" spans="20:25" x14ac:dyDescent="0.25">
      <c r="T5524"/>
      <c r="U5524"/>
      <c r="V5524"/>
      <c r="W5524"/>
      <c r="X5524"/>
      <c r="Y5524"/>
    </row>
    <row r="5525" spans="20:25" x14ac:dyDescent="0.25">
      <c r="T5525"/>
      <c r="U5525"/>
      <c r="V5525"/>
      <c r="W5525"/>
      <c r="X5525"/>
      <c r="Y5525"/>
    </row>
    <row r="5526" spans="20:25" x14ac:dyDescent="0.25">
      <c r="T5526"/>
      <c r="U5526"/>
      <c r="V5526"/>
      <c r="W5526"/>
      <c r="X5526"/>
      <c r="Y5526"/>
    </row>
    <row r="5527" spans="20:25" x14ac:dyDescent="0.25">
      <c r="T5527"/>
      <c r="U5527"/>
      <c r="V5527"/>
      <c r="W5527"/>
      <c r="X5527"/>
      <c r="Y5527"/>
    </row>
    <row r="5528" spans="20:25" x14ac:dyDescent="0.25">
      <c r="T5528"/>
      <c r="U5528"/>
      <c r="V5528"/>
      <c r="W5528"/>
      <c r="X5528"/>
      <c r="Y5528"/>
    </row>
    <row r="5529" spans="20:25" x14ac:dyDescent="0.25">
      <c r="T5529"/>
      <c r="U5529"/>
      <c r="V5529"/>
      <c r="W5529"/>
      <c r="X5529"/>
      <c r="Y5529"/>
    </row>
    <row r="5530" spans="20:25" x14ac:dyDescent="0.25">
      <c r="T5530"/>
      <c r="U5530"/>
      <c r="V5530"/>
      <c r="W5530"/>
      <c r="X5530"/>
      <c r="Y5530"/>
    </row>
    <row r="5531" spans="20:25" x14ac:dyDescent="0.25">
      <c r="T5531"/>
      <c r="U5531"/>
      <c r="V5531"/>
      <c r="W5531"/>
      <c r="X5531"/>
      <c r="Y5531"/>
    </row>
    <row r="5532" spans="20:25" x14ac:dyDescent="0.25">
      <c r="T5532"/>
      <c r="U5532"/>
      <c r="V5532"/>
      <c r="W5532"/>
      <c r="X5532"/>
      <c r="Y5532"/>
    </row>
    <row r="5533" spans="20:25" x14ac:dyDescent="0.25">
      <c r="T5533"/>
      <c r="U5533"/>
      <c r="V5533"/>
      <c r="W5533"/>
      <c r="X5533"/>
      <c r="Y5533"/>
    </row>
    <row r="5534" spans="20:25" x14ac:dyDescent="0.25">
      <c r="T5534"/>
      <c r="U5534"/>
      <c r="V5534"/>
      <c r="W5534"/>
      <c r="X5534"/>
      <c r="Y5534"/>
    </row>
    <row r="5535" spans="20:25" x14ac:dyDescent="0.25">
      <c r="T5535"/>
      <c r="U5535"/>
      <c r="V5535"/>
      <c r="W5535"/>
      <c r="X5535"/>
      <c r="Y5535"/>
    </row>
    <row r="5536" spans="20:25" x14ac:dyDescent="0.25">
      <c r="T5536"/>
      <c r="U5536"/>
      <c r="V5536"/>
      <c r="W5536"/>
      <c r="X5536"/>
      <c r="Y5536"/>
    </row>
    <row r="5537" spans="20:25" x14ac:dyDescent="0.25">
      <c r="T5537"/>
      <c r="U5537"/>
      <c r="V5537"/>
      <c r="W5537"/>
      <c r="X5537"/>
      <c r="Y5537"/>
    </row>
    <row r="5538" spans="20:25" x14ac:dyDescent="0.25">
      <c r="T5538"/>
      <c r="U5538"/>
      <c r="V5538"/>
      <c r="W5538"/>
      <c r="X5538"/>
      <c r="Y5538"/>
    </row>
    <row r="5539" spans="20:25" x14ac:dyDescent="0.25">
      <c r="T5539"/>
      <c r="U5539"/>
      <c r="V5539"/>
      <c r="W5539"/>
      <c r="X5539"/>
      <c r="Y5539"/>
    </row>
    <row r="5540" spans="20:25" x14ac:dyDescent="0.25">
      <c r="T5540"/>
      <c r="U5540"/>
      <c r="V5540"/>
      <c r="W5540"/>
      <c r="X5540"/>
      <c r="Y5540"/>
    </row>
    <row r="5541" spans="20:25" x14ac:dyDescent="0.25">
      <c r="T5541"/>
      <c r="U5541"/>
      <c r="V5541"/>
      <c r="W5541"/>
      <c r="X5541"/>
      <c r="Y5541"/>
    </row>
    <row r="5542" spans="20:25" x14ac:dyDescent="0.25">
      <c r="T5542"/>
      <c r="U5542"/>
      <c r="V5542"/>
      <c r="W5542"/>
      <c r="X5542"/>
      <c r="Y5542"/>
    </row>
    <row r="5543" spans="20:25" x14ac:dyDescent="0.25">
      <c r="T5543"/>
      <c r="U5543"/>
      <c r="V5543"/>
      <c r="W5543"/>
      <c r="X5543"/>
      <c r="Y5543"/>
    </row>
    <row r="5544" spans="20:25" x14ac:dyDescent="0.25">
      <c r="T5544"/>
      <c r="U5544"/>
      <c r="V5544"/>
      <c r="W5544"/>
      <c r="X5544"/>
      <c r="Y5544"/>
    </row>
    <row r="5545" spans="20:25" x14ac:dyDescent="0.25">
      <c r="T5545"/>
      <c r="U5545"/>
      <c r="V5545"/>
      <c r="W5545"/>
      <c r="X5545"/>
      <c r="Y5545"/>
    </row>
    <row r="5546" spans="20:25" x14ac:dyDescent="0.25">
      <c r="T5546"/>
      <c r="U5546"/>
      <c r="V5546"/>
      <c r="W5546"/>
      <c r="X5546"/>
      <c r="Y5546"/>
    </row>
    <row r="5547" spans="20:25" x14ac:dyDescent="0.25">
      <c r="T5547"/>
      <c r="U5547"/>
      <c r="V5547"/>
      <c r="W5547"/>
      <c r="X5547"/>
      <c r="Y5547"/>
    </row>
    <row r="5548" spans="20:25" x14ac:dyDescent="0.25">
      <c r="T5548"/>
      <c r="U5548"/>
      <c r="V5548"/>
      <c r="W5548"/>
      <c r="X5548"/>
      <c r="Y5548"/>
    </row>
    <row r="5549" spans="20:25" x14ac:dyDescent="0.25">
      <c r="T5549"/>
      <c r="U5549"/>
      <c r="V5549"/>
      <c r="W5549"/>
      <c r="X5549"/>
      <c r="Y5549"/>
    </row>
    <row r="5550" spans="20:25" x14ac:dyDescent="0.25">
      <c r="T5550"/>
      <c r="U5550"/>
      <c r="V5550"/>
      <c r="W5550"/>
      <c r="X5550"/>
      <c r="Y5550"/>
    </row>
    <row r="5551" spans="20:25" x14ac:dyDescent="0.25">
      <c r="T5551"/>
      <c r="U5551"/>
      <c r="V5551"/>
      <c r="W5551"/>
      <c r="X5551"/>
      <c r="Y5551"/>
    </row>
    <row r="5552" spans="20:25" x14ac:dyDescent="0.25">
      <c r="T5552"/>
      <c r="U5552"/>
      <c r="V5552"/>
      <c r="W5552"/>
      <c r="X5552"/>
      <c r="Y5552"/>
    </row>
    <row r="5553" spans="20:25" x14ac:dyDescent="0.25">
      <c r="T5553"/>
      <c r="U5553"/>
      <c r="V5553"/>
      <c r="W5553"/>
      <c r="X5553"/>
      <c r="Y5553"/>
    </row>
    <row r="5554" spans="20:25" x14ac:dyDescent="0.25">
      <c r="T5554"/>
      <c r="U5554"/>
      <c r="V5554"/>
      <c r="W5554"/>
      <c r="X5554"/>
      <c r="Y5554"/>
    </row>
    <row r="5555" spans="20:25" x14ac:dyDescent="0.25">
      <c r="T5555"/>
      <c r="U5555"/>
      <c r="V5555"/>
      <c r="W5555"/>
      <c r="X5555"/>
      <c r="Y5555"/>
    </row>
    <row r="5556" spans="20:25" x14ac:dyDescent="0.25">
      <c r="T5556"/>
      <c r="U5556"/>
      <c r="V5556"/>
      <c r="W5556"/>
      <c r="X5556"/>
      <c r="Y5556"/>
    </row>
    <row r="5557" spans="20:25" x14ac:dyDescent="0.25">
      <c r="T5557"/>
      <c r="U5557"/>
      <c r="V5557"/>
      <c r="W5557"/>
      <c r="X5557"/>
      <c r="Y5557"/>
    </row>
    <row r="5558" spans="20:25" x14ac:dyDescent="0.25">
      <c r="T5558"/>
      <c r="U5558"/>
      <c r="V5558"/>
      <c r="W5558"/>
      <c r="X5558"/>
      <c r="Y5558"/>
    </row>
    <row r="5559" spans="20:25" x14ac:dyDescent="0.25">
      <c r="T5559"/>
      <c r="U5559"/>
      <c r="V5559"/>
      <c r="W5559"/>
      <c r="X5559"/>
      <c r="Y5559"/>
    </row>
    <row r="5560" spans="20:25" x14ac:dyDescent="0.25">
      <c r="T5560"/>
      <c r="U5560"/>
      <c r="V5560"/>
      <c r="W5560"/>
      <c r="X5560"/>
      <c r="Y5560"/>
    </row>
    <row r="5561" spans="20:25" x14ac:dyDescent="0.25">
      <c r="T5561"/>
      <c r="U5561"/>
      <c r="V5561"/>
      <c r="W5561"/>
      <c r="X5561"/>
      <c r="Y5561"/>
    </row>
    <row r="5562" spans="20:25" x14ac:dyDescent="0.25">
      <c r="T5562"/>
      <c r="U5562"/>
      <c r="V5562"/>
      <c r="W5562"/>
      <c r="X5562"/>
      <c r="Y5562"/>
    </row>
    <row r="5563" spans="20:25" x14ac:dyDescent="0.25">
      <c r="T5563"/>
      <c r="U5563"/>
      <c r="V5563"/>
      <c r="W5563"/>
      <c r="X5563"/>
      <c r="Y5563"/>
    </row>
    <row r="5564" spans="20:25" x14ac:dyDescent="0.25">
      <c r="T5564"/>
      <c r="U5564"/>
      <c r="V5564"/>
      <c r="W5564"/>
      <c r="X5564"/>
      <c r="Y5564"/>
    </row>
    <row r="5565" spans="20:25" x14ac:dyDescent="0.25">
      <c r="T5565"/>
      <c r="U5565"/>
      <c r="V5565"/>
      <c r="W5565"/>
      <c r="X5565"/>
      <c r="Y5565"/>
    </row>
    <row r="5566" spans="20:25" x14ac:dyDescent="0.25">
      <c r="T5566"/>
      <c r="U5566"/>
      <c r="V5566"/>
      <c r="W5566"/>
      <c r="X5566"/>
      <c r="Y5566"/>
    </row>
    <row r="5567" spans="20:25" x14ac:dyDescent="0.25">
      <c r="T5567"/>
      <c r="U5567"/>
      <c r="V5567"/>
      <c r="W5567"/>
      <c r="X5567"/>
      <c r="Y5567"/>
    </row>
    <row r="5568" spans="20:25" x14ac:dyDescent="0.25">
      <c r="T5568"/>
      <c r="U5568"/>
      <c r="V5568"/>
      <c r="W5568"/>
      <c r="X5568"/>
      <c r="Y5568"/>
    </row>
    <row r="5569" spans="20:25" x14ac:dyDescent="0.25">
      <c r="T5569"/>
      <c r="U5569"/>
      <c r="V5569"/>
      <c r="W5569"/>
      <c r="X5569"/>
      <c r="Y5569"/>
    </row>
    <row r="5570" spans="20:25" x14ac:dyDescent="0.25">
      <c r="T5570"/>
      <c r="U5570"/>
      <c r="V5570"/>
      <c r="W5570"/>
      <c r="X5570"/>
      <c r="Y5570"/>
    </row>
    <row r="5571" spans="20:25" x14ac:dyDescent="0.25">
      <c r="T5571"/>
      <c r="U5571"/>
      <c r="V5571"/>
      <c r="W5571"/>
      <c r="X5571"/>
      <c r="Y5571"/>
    </row>
    <row r="5572" spans="20:25" x14ac:dyDescent="0.25">
      <c r="T5572"/>
      <c r="U5572"/>
      <c r="V5572"/>
      <c r="W5572"/>
      <c r="X5572"/>
      <c r="Y5572"/>
    </row>
    <row r="5573" spans="20:25" x14ac:dyDescent="0.25">
      <c r="T5573"/>
      <c r="U5573"/>
      <c r="V5573"/>
      <c r="W5573"/>
      <c r="X5573"/>
      <c r="Y5573"/>
    </row>
    <row r="5574" spans="20:25" x14ac:dyDescent="0.25">
      <c r="T5574"/>
      <c r="U5574"/>
      <c r="V5574"/>
      <c r="W5574"/>
      <c r="X5574"/>
      <c r="Y5574"/>
    </row>
    <row r="5575" spans="20:25" x14ac:dyDescent="0.25">
      <c r="T5575"/>
      <c r="U5575"/>
      <c r="V5575"/>
      <c r="W5575"/>
      <c r="X5575"/>
      <c r="Y5575"/>
    </row>
    <row r="5576" spans="20:25" x14ac:dyDescent="0.25">
      <c r="T5576"/>
      <c r="U5576"/>
      <c r="V5576"/>
      <c r="W5576"/>
      <c r="X5576"/>
      <c r="Y5576"/>
    </row>
    <row r="5577" spans="20:25" x14ac:dyDescent="0.25">
      <c r="T5577"/>
      <c r="U5577"/>
      <c r="V5577"/>
      <c r="W5577"/>
      <c r="X5577"/>
      <c r="Y5577"/>
    </row>
    <row r="5578" spans="20:25" x14ac:dyDescent="0.25">
      <c r="T5578"/>
      <c r="U5578"/>
      <c r="V5578"/>
      <c r="W5578"/>
      <c r="X5578"/>
      <c r="Y5578"/>
    </row>
    <row r="5579" spans="20:25" x14ac:dyDescent="0.25">
      <c r="T5579"/>
      <c r="U5579"/>
      <c r="V5579"/>
      <c r="W5579"/>
      <c r="X5579"/>
      <c r="Y5579"/>
    </row>
    <row r="5580" spans="20:25" x14ac:dyDescent="0.25">
      <c r="T5580"/>
      <c r="U5580"/>
      <c r="V5580"/>
      <c r="W5580"/>
      <c r="X5580"/>
      <c r="Y5580"/>
    </row>
    <row r="5581" spans="20:25" x14ac:dyDescent="0.25">
      <c r="T5581"/>
      <c r="U5581"/>
      <c r="V5581"/>
      <c r="W5581"/>
      <c r="X5581"/>
      <c r="Y5581"/>
    </row>
    <row r="5582" spans="20:25" x14ac:dyDescent="0.25">
      <c r="T5582"/>
      <c r="U5582"/>
      <c r="V5582"/>
      <c r="W5582"/>
      <c r="X5582"/>
      <c r="Y5582"/>
    </row>
    <row r="5583" spans="20:25" x14ac:dyDescent="0.25">
      <c r="T5583"/>
      <c r="U5583"/>
      <c r="V5583"/>
      <c r="W5583"/>
      <c r="X5583"/>
      <c r="Y5583"/>
    </row>
    <row r="5584" spans="20:25" x14ac:dyDescent="0.25">
      <c r="T5584"/>
      <c r="U5584"/>
      <c r="V5584"/>
      <c r="W5584"/>
      <c r="X5584"/>
      <c r="Y5584"/>
    </row>
    <row r="5585" spans="20:25" x14ac:dyDescent="0.25">
      <c r="T5585"/>
      <c r="U5585"/>
      <c r="V5585"/>
      <c r="W5585"/>
      <c r="X5585"/>
      <c r="Y5585"/>
    </row>
    <row r="5586" spans="20:25" x14ac:dyDescent="0.25">
      <c r="T5586"/>
      <c r="U5586"/>
      <c r="V5586"/>
      <c r="W5586"/>
      <c r="X5586"/>
      <c r="Y5586"/>
    </row>
    <row r="5587" spans="20:25" x14ac:dyDescent="0.25">
      <c r="T5587"/>
      <c r="U5587"/>
      <c r="V5587"/>
      <c r="W5587"/>
      <c r="X5587"/>
      <c r="Y5587"/>
    </row>
    <row r="5588" spans="20:25" x14ac:dyDescent="0.25">
      <c r="T5588"/>
      <c r="U5588"/>
      <c r="V5588"/>
      <c r="W5588"/>
      <c r="X5588"/>
      <c r="Y5588"/>
    </row>
    <row r="5589" spans="20:25" x14ac:dyDescent="0.25">
      <c r="T5589"/>
      <c r="U5589"/>
      <c r="V5589"/>
      <c r="W5589"/>
      <c r="X5589"/>
      <c r="Y5589"/>
    </row>
    <row r="5590" spans="20:25" x14ac:dyDescent="0.25">
      <c r="T5590"/>
      <c r="U5590"/>
      <c r="V5590"/>
      <c r="W5590"/>
      <c r="X5590"/>
      <c r="Y5590"/>
    </row>
    <row r="5591" spans="20:25" x14ac:dyDescent="0.25">
      <c r="T5591"/>
      <c r="U5591"/>
      <c r="V5591"/>
      <c r="W5591"/>
      <c r="X5591"/>
      <c r="Y5591"/>
    </row>
    <row r="5592" spans="20:25" x14ac:dyDescent="0.25">
      <c r="T5592"/>
      <c r="U5592"/>
      <c r="V5592"/>
      <c r="W5592"/>
      <c r="X5592"/>
      <c r="Y5592"/>
    </row>
    <row r="5593" spans="20:25" x14ac:dyDescent="0.25">
      <c r="T5593"/>
      <c r="U5593"/>
      <c r="V5593"/>
      <c r="W5593"/>
      <c r="X5593"/>
      <c r="Y5593"/>
    </row>
    <row r="5594" spans="20:25" x14ac:dyDescent="0.25">
      <c r="T5594"/>
      <c r="U5594"/>
      <c r="V5594"/>
      <c r="W5594"/>
      <c r="X5594"/>
      <c r="Y5594"/>
    </row>
    <row r="5595" spans="20:25" x14ac:dyDescent="0.25">
      <c r="T5595"/>
      <c r="U5595"/>
      <c r="V5595"/>
      <c r="W5595"/>
      <c r="X5595"/>
      <c r="Y5595"/>
    </row>
    <row r="5596" spans="20:25" x14ac:dyDescent="0.25">
      <c r="T5596"/>
      <c r="U5596"/>
      <c r="V5596"/>
      <c r="W5596"/>
      <c r="X5596"/>
      <c r="Y5596"/>
    </row>
    <row r="5597" spans="20:25" x14ac:dyDescent="0.25">
      <c r="T5597"/>
      <c r="U5597"/>
      <c r="V5597"/>
      <c r="W5597"/>
      <c r="X5597"/>
      <c r="Y5597"/>
    </row>
    <row r="5598" spans="20:25" x14ac:dyDescent="0.25">
      <c r="T5598"/>
      <c r="U5598"/>
      <c r="V5598"/>
      <c r="W5598"/>
      <c r="X5598"/>
      <c r="Y5598"/>
    </row>
    <row r="5599" spans="20:25" x14ac:dyDescent="0.25">
      <c r="T5599"/>
      <c r="U5599"/>
      <c r="V5599"/>
      <c r="W5599"/>
      <c r="X5599"/>
      <c r="Y5599"/>
    </row>
    <row r="5600" spans="20:25" x14ac:dyDescent="0.25">
      <c r="T5600"/>
      <c r="U5600"/>
      <c r="V5600"/>
      <c r="W5600"/>
      <c r="X5600"/>
      <c r="Y5600"/>
    </row>
    <row r="5601" spans="20:25" x14ac:dyDescent="0.25">
      <c r="T5601"/>
      <c r="U5601"/>
      <c r="V5601"/>
      <c r="W5601"/>
      <c r="X5601"/>
      <c r="Y5601"/>
    </row>
    <row r="5602" spans="20:25" x14ac:dyDescent="0.25">
      <c r="T5602"/>
      <c r="U5602"/>
      <c r="V5602"/>
      <c r="W5602"/>
      <c r="X5602"/>
      <c r="Y5602"/>
    </row>
    <row r="5603" spans="20:25" x14ac:dyDescent="0.25">
      <c r="T5603"/>
      <c r="U5603"/>
      <c r="V5603"/>
      <c r="W5603"/>
      <c r="X5603"/>
      <c r="Y5603"/>
    </row>
    <row r="5604" spans="20:25" x14ac:dyDescent="0.25">
      <c r="T5604"/>
      <c r="U5604"/>
      <c r="V5604"/>
      <c r="W5604"/>
      <c r="X5604"/>
      <c r="Y5604"/>
    </row>
    <row r="5605" spans="20:25" x14ac:dyDescent="0.25">
      <c r="T5605"/>
      <c r="U5605"/>
      <c r="V5605"/>
      <c r="W5605"/>
      <c r="X5605"/>
      <c r="Y5605"/>
    </row>
    <row r="5606" spans="20:25" x14ac:dyDescent="0.25">
      <c r="T5606"/>
      <c r="U5606"/>
      <c r="V5606"/>
      <c r="W5606"/>
      <c r="X5606"/>
      <c r="Y5606"/>
    </row>
    <row r="5607" spans="20:25" x14ac:dyDescent="0.25">
      <c r="T5607"/>
      <c r="U5607"/>
      <c r="V5607"/>
      <c r="W5607"/>
      <c r="X5607"/>
      <c r="Y5607"/>
    </row>
    <row r="5608" spans="20:25" x14ac:dyDescent="0.25">
      <c r="T5608"/>
      <c r="U5608"/>
      <c r="V5608"/>
      <c r="W5608"/>
      <c r="X5608"/>
      <c r="Y5608"/>
    </row>
    <row r="5609" spans="20:25" x14ac:dyDescent="0.25">
      <c r="T5609"/>
      <c r="U5609"/>
      <c r="V5609"/>
      <c r="W5609"/>
      <c r="X5609"/>
      <c r="Y5609"/>
    </row>
    <row r="5610" spans="20:25" x14ac:dyDescent="0.25">
      <c r="T5610"/>
      <c r="U5610"/>
      <c r="V5610"/>
      <c r="W5610"/>
      <c r="X5610"/>
      <c r="Y5610"/>
    </row>
    <row r="5611" spans="20:25" x14ac:dyDescent="0.25">
      <c r="T5611"/>
      <c r="U5611"/>
      <c r="V5611"/>
      <c r="W5611"/>
      <c r="X5611"/>
      <c r="Y5611"/>
    </row>
    <row r="5612" spans="20:25" x14ac:dyDescent="0.25">
      <c r="T5612"/>
      <c r="U5612"/>
      <c r="V5612"/>
      <c r="W5612"/>
      <c r="X5612"/>
      <c r="Y5612"/>
    </row>
    <row r="5613" spans="20:25" x14ac:dyDescent="0.25">
      <c r="T5613"/>
      <c r="U5613"/>
      <c r="V5613"/>
      <c r="W5613"/>
      <c r="X5613"/>
      <c r="Y5613"/>
    </row>
    <row r="5614" spans="20:25" x14ac:dyDescent="0.25">
      <c r="T5614"/>
      <c r="U5614"/>
      <c r="V5614"/>
      <c r="W5614"/>
      <c r="X5614"/>
      <c r="Y5614"/>
    </row>
    <row r="5615" spans="20:25" x14ac:dyDescent="0.25">
      <c r="T5615"/>
      <c r="U5615"/>
      <c r="V5615"/>
      <c r="W5615"/>
      <c r="X5615"/>
      <c r="Y5615"/>
    </row>
    <row r="5616" spans="20:25" x14ac:dyDescent="0.25">
      <c r="T5616"/>
      <c r="U5616"/>
      <c r="V5616"/>
      <c r="W5616"/>
      <c r="X5616"/>
      <c r="Y5616"/>
    </row>
    <row r="5617" spans="20:25" x14ac:dyDescent="0.25">
      <c r="T5617"/>
      <c r="U5617"/>
      <c r="V5617"/>
      <c r="W5617"/>
      <c r="X5617"/>
      <c r="Y5617"/>
    </row>
    <row r="5618" spans="20:25" x14ac:dyDescent="0.25">
      <c r="T5618"/>
      <c r="U5618"/>
      <c r="V5618"/>
      <c r="W5618"/>
      <c r="X5618"/>
      <c r="Y5618"/>
    </row>
    <row r="5619" spans="20:25" x14ac:dyDescent="0.25">
      <c r="T5619"/>
      <c r="U5619"/>
      <c r="V5619"/>
      <c r="W5619"/>
      <c r="X5619"/>
      <c r="Y5619"/>
    </row>
    <row r="5620" spans="20:25" x14ac:dyDescent="0.25">
      <c r="T5620"/>
      <c r="U5620"/>
      <c r="V5620"/>
      <c r="W5620"/>
      <c r="X5620"/>
      <c r="Y5620"/>
    </row>
    <row r="5621" spans="20:25" x14ac:dyDescent="0.25">
      <c r="T5621"/>
      <c r="U5621"/>
      <c r="V5621"/>
      <c r="W5621"/>
      <c r="X5621"/>
      <c r="Y5621"/>
    </row>
    <row r="5622" spans="20:25" x14ac:dyDescent="0.25">
      <c r="T5622"/>
      <c r="U5622"/>
      <c r="V5622"/>
      <c r="W5622"/>
      <c r="X5622"/>
      <c r="Y5622"/>
    </row>
    <row r="5623" spans="20:25" x14ac:dyDescent="0.25">
      <c r="T5623"/>
      <c r="U5623"/>
      <c r="V5623"/>
      <c r="W5623"/>
      <c r="X5623"/>
      <c r="Y5623"/>
    </row>
    <row r="5624" spans="20:25" x14ac:dyDescent="0.25">
      <c r="T5624"/>
      <c r="U5624"/>
      <c r="V5624"/>
      <c r="W5624"/>
      <c r="X5624"/>
      <c r="Y5624"/>
    </row>
    <row r="5625" spans="20:25" x14ac:dyDescent="0.25">
      <c r="T5625"/>
      <c r="U5625"/>
      <c r="V5625"/>
      <c r="W5625"/>
      <c r="X5625"/>
      <c r="Y5625"/>
    </row>
    <row r="5626" spans="20:25" x14ac:dyDescent="0.25">
      <c r="T5626"/>
      <c r="U5626"/>
      <c r="V5626"/>
      <c r="W5626"/>
      <c r="X5626"/>
      <c r="Y5626"/>
    </row>
    <row r="5627" spans="20:25" x14ac:dyDescent="0.25">
      <c r="T5627"/>
      <c r="U5627"/>
      <c r="V5627"/>
      <c r="W5627"/>
      <c r="X5627"/>
      <c r="Y5627"/>
    </row>
    <row r="5628" spans="20:25" x14ac:dyDescent="0.25">
      <c r="T5628"/>
      <c r="U5628"/>
      <c r="V5628"/>
      <c r="W5628"/>
      <c r="X5628"/>
      <c r="Y5628"/>
    </row>
    <row r="5629" spans="20:25" x14ac:dyDescent="0.25">
      <c r="T5629"/>
      <c r="U5629"/>
      <c r="V5629"/>
      <c r="W5629"/>
      <c r="X5629"/>
      <c r="Y5629"/>
    </row>
    <row r="5630" spans="20:25" x14ac:dyDescent="0.25">
      <c r="T5630"/>
      <c r="U5630"/>
      <c r="V5630"/>
      <c r="W5630"/>
      <c r="X5630"/>
      <c r="Y5630"/>
    </row>
    <row r="5631" spans="20:25" x14ac:dyDescent="0.25">
      <c r="T5631"/>
      <c r="U5631"/>
      <c r="V5631"/>
      <c r="W5631"/>
      <c r="X5631"/>
      <c r="Y5631"/>
    </row>
    <row r="5632" spans="20:25" x14ac:dyDescent="0.25">
      <c r="T5632"/>
      <c r="U5632"/>
      <c r="V5632"/>
      <c r="W5632"/>
      <c r="X5632"/>
      <c r="Y5632"/>
    </row>
    <row r="5633" spans="20:25" x14ac:dyDescent="0.25">
      <c r="T5633"/>
      <c r="U5633"/>
      <c r="V5633"/>
      <c r="W5633"/>
      <c r="X5633"/>
      <c r="Y5633"/>
    </row>
    <row r="5634" spans="20:25" x14ac:dyDescent="0.25">
      <c r="T5634"/>
      <c r="U5634"/>
      <c r="V5634"/>
      <c r="W5634"/>
      <c r="X5634"/>
      <c r="Y5634"/>
    </row>
    <row r="5635" spans="20:25" x14ac:dyDescent="0.25">
      <c r="T5635"/>
      <c r="U5635"/>
      <c r="V5635"/>
      <c r="W5635"/>
      <c r="X5635"/>
      <c r="Y5635"/>
    </row>
    <row r="5636" spans="20:25" x14ac:dyDescent="0.25">
      <c r="T5636"/>
      <c r="U5636"/>
      <c r="V5636"/>
      <c r="W5636"/>
      <c r="X5636"/>
      <c r="Y5636"/>
    </row>
    <row r="5637" spans="20:25" x14ac:dyDescent="0.25">
      <c r="T5637"/>
      <c r="U5637"/>
      <c r="V5637"/>
      <c r="W5637"/>
      <c r="X5637"/>
      <c r="Y5637"/>
    </row>
    <row r="5638" spans="20:25" x14ac:dyDescent="0.25">
      <c r="T5638"/>
      <c r="U5638"/>
      <c r="V5638"/>
      <c r="W5638"/>
      <c r="X5638"/>
      <c r="Y5638"/>
    </row>
    <row r="5639" spans="20:25" x14ac:dyDescent="0.25">
      <c r="T5639"/>
      <c r="U5639"/>
      <c r="V5639"/>
      <c r="W5639"/>
      <c r="X5639"/>
      <c r="Y5639"/>
    </row>
    <row r="5640" spans="20:25" x14ac:dyDescent="0.25">
      <c r="T5640"/>
      <c r="U5640"/>
      <c r="V5640"/>
      <c r="W5640"/>
      <c r="X5640"/>
      <c r="Y5640"/>
    </row>
    <row r="5641" spans="20:25" x14ac:dyDescent="0.25">
      <c r="T5641"/>
      <c r="U5641"/>
      <c r="V5641"/>
      <c r="W5641"/>
      <c r="X5641"/>
      <c r="Y5641"/>
    </row>
    <row r="5642" spans="20:25" x14ac:dyDescent="0.25">
      <c r="T5642"/>
      <c r="U5642"/>
      <c r="V5642"/>
      <c r="W5642"/>
      <c r="X5642"/>
      <c r="Y5642"/>
    </row>
    <row r="5643" spans="20:25" x14ac:dyDescent="0.25">
      <c r="T5643"/>
      <c r="U5643"/>
      <c r="V5643"/>
      <c r="W5643"/>
      <c r="X5643"/>
      <c r="Y5643"/>
    </row>
    <row r="5644" spans="20:25" x14ac:dyDescent="0.25">
      <c r="T5644"/>
      <c r="U5644"/>
      <c r="V5644"/>
      <c r="W5644"/>
      <c r="X5644"/>
      <c r="Y5644"/>
    </row>
    <row r="5645" spans="20:25" x14ac:dyDescent="0.25">
      <c r="T5645"/>
      <c r="U5645"/>
      <c r="V5645"/>
      <c r="W5645"/>
      <c r="X5645"/>
      <c r="Y5645"/>
    </row>
    <row r="5646" spans="20:25" x14ac:dyDescent="0.25">
      <c r="T5646"/>
      <c r="U5646"/>
      <c r="V5646"/>
      <c r="W5646"/>
      <c r="X5646"/>
      <c r="Y5646"/>
    </row>
    <row r="5647" spans="20:25" x14ac:dyDescent="0.25">
      <c r="T5647"/>
      <c r="U5647"/>
      <c r="V5647"/>
      <c r="W5647"/>
      <c r="X5647"/>
      <c r="Y5647"/>
    </row>
    <row r="5648" spans="20:25" x14ac:dyDescent="0.25">
      <c r="T5648"/>
      <c r="U5648"/>
      <c r="V5648"/>
      <c r="W5648"/>
      <c r="X5648"/>
      <c r="Y5648"/>
    </row>
    <row r="5649" spans="20:25" x14ac:dyDescent="0.25">
      <c r="T5649"/>
      <c r="U5649"/>
      <c r="V5649"/>
      <c r="W5649"/>
      <c r="X5649"/>
      <c r="Y5649"/>
    </row>
    <row r="5650" spans="20:25" x14ac:dyDescent="0.25">
      <c r="T5650"/>
      <c r="U5650"/>
      <c r="V5650"/>
      <c r="W5650"/>
      <c r="X5650"/>
      <c r="Y5650"/>
    </row>
    <row r="5651" spans="20:25" x14ac:dyDescent="0.25">
      <c r="T5651"/>
      <c r="U5651"/>
      <c r="V5651"/>
      <c r="W5651"/>
      <c r="X5651"/>
      <c r="Y5651"/>
    </row>
    <row r="5652" spans="20:25" x14ac:dyDescent="0.25">
      <c r="T5652"/>
      <c r="U5652"/>
      <c r="V5652"/>
      <c r="W5652"/>
      <c r="X5652"/>
      <c r="Y5652"/>
    </row>
    <row r="5653" spans="20:25" x14ac:dyDescent="0.25">
      <c r="T5653"/>
      <c r="U5653"/>
      <c r="V5653"/>
      <c r="W5653"/>
      <c r="X5653"/>
      <c r="Y5653"/>
    </row>
    <row r="5654" spans="20:25" x14ac:dyDescent="0.25">
      <c r="T5654"/>
      <c r="U5654"/>
      <c r="V5654"/>
      <c r="W5654"/>
      <c r="X5654"/>
      <c r="Y5654"/>
    </row>
    <row r="5655" spans="20:25" x14ac:dyDescent="0.25">
      <c r="T5655"/>
      <c r="U5655"/>
      <c r="V5655"/>
      <c r="W5655"/>
      <c r="X5655"/>
      <c r="Y5655"/>
    </row>
    <row r="5656" spans="20:25" x14ac:dyDescent="0.25">
      <c r="T5656"/>
      <c r="U5656"/>
      <c r="V5656"/>
      <c r="W5656"/>
      <c r="X5656"/>
      <c r="Y5656"/>
    </row>
    <row r="5657" spans="20:25" x14ac:dyDescent="0.25">
      <c r="T5657"/>
      <c r="U5657"/>
      <c r="V5657"/>
      <c r="W5657"/>
      <c r="X5657"/>
      <c r="Y5657"/>
    </row>
    <row r="5658" spans="20:25" x14ac:dyDescent="0.25">
      <c r="T5658"/>
      <c r="U5658"/>
      <c r="V5658"/>
      <c r="W5658"/>
      <c r="X5658"/>
      <c r="Y5658"/>
    </row>
    <row r="5659" spans="20:25" x14ac:dyDescent="0.25">
      <c r="T5659"/>
      <c r="U5659"/>
      <c r="V5659"/>
      <c r="W5659"/>
      <c r="X5659"/>
      <c r="Y5659"/>
    </row>
    <row r="5660" spans="20:25" x14ac:dyDescent="0.25">
      <c r="T5660"/>
      <c r="U5660"/>
      <c r="V5660"/>
      <c r="W5660"/>
      <c r="X5660"/>
      <c r="Y5660"/>
    </row>
    <row r="5661" spans="20:25" x14ac:dyDescent="0.25">
      <c r="T5661"/>
      <c r="U5661"/>
      <c r="V5661"/>
      <c r="W5661"/>
      <c r="X5661"/>
      <c r="Y5661"/>
    </row>
    <row r="5662" spans="20:25" x14ac:dyDescent="0.25">
      <c r="T5662"/>
      <c r="U5662"/>
      <c r="V5662"/>
      <c r="W5662"/>
      <c r="X5662"/>
      <c r="Y5662"/>
    </row>
    <row r="5663" spans="20:25" x14ac:dyDescent="0.25">
      <c r="T5663"/>
      <c r="U5663"/>
      <c r="V5663"/>
      <c r="W5663"/>
      <c r="X5663"/>
      <c r="Y5663"/>
    </row>
    <row r="5664" spans="20:25" x14ac:dyDescent="0.25">
      <c r="T5664"/>
      <c r="U5664"/>
      <c r="V5664"/>
      <c r="W5664"/>
      <c r="X5664"/>
      <c r="Y5664"/>
    </row>
    <row r="5665" spans="20:25" x14ac:dyDescent="0.25">
      <c r="T5665"/>
      <c r="U5665"/>
      <c r="V5665"/>
      <c r="W5665"/>
      <c r="X5665"/>
      <c r="Y5665"/>
    </row>
    <row r="5666" spans="20:25" x14ac:dyDescent="0.25">
      <c r="T5666"/>
      <c r="U5666"/>
      <c r="V5666"/>
      <c r="W5666"/>
      <c r="X5666"/>
      <c r="Y5666"/>
    </row>
    <row r="5667" spans="20:25" x14ac:dyDescent="0.25">
      <c r="T5667"/>
      <c r="U5667"/>
      <c r="V5667"/>
      <c r="W5667"/>
      <c r="X5667"/>
      <c r="Y5667"/>
    </row>
    <row r="5668" spans="20:25" x14ac:dyDescent="0.25">
      <c r="T5668"/>
      <c r="U5668"/>
      <c r="V5668"/>
      <c r="W5668"/>
      <c r="X5668"/>
      <c r="Y5668"/>
    </row>
    <row r="5669" spans="20:25" x14ac:dyDescent="0.25">
      <c r="T5669"/>
      <c r="U5669"/>
      <c r="V5669"/>
      <c r="W5669"/>
      <c r="X5669"/>
      <c r="Y5669"/>
    </row>
    <row r="5670" spans="20:25" x14ac:dyDescent="0.25">
      <c r="T5670"/>
      <c r="U5670"/>
      <c r="V5670"/>
      <c r="W5670"/>
      <c r="X5670"/>
      <c r="Y5670"/>
    </row>
    <row r="5671" spans="20:25" x14ac:dyDescent="0.25">
      <c r="T5671"/>
      <c r="U5671"/>
      <c r="V5671"/>
      <c r="W5671"/>
      <c r="X5671"/>
      <c r="Y5671"/>
    </row>
    <row r="5672" spans="20:25" x14ac:dyDescent="0.25">
      <c r="T5672"/>
      <c r="U5672"/>
      <c r="V5672"/>
      <c r="W5672"/>
      <c r="X5672"/>
      <c r="Y5672"/>
    </row>
    <row r="5673" spans="20:25" x14ac:dyDescent="0.25">
      <c r="T5673"/>
      <c r="U5673"/>
      <c r="V5673"/>
      <c r="W5673"/>
      <c r="X5673"/>
      <c r="Y5673"/>
    </row>
    <row r="5674" spans="20:25" x14ac:dyDescent="0.25">
      <c r="T5674"/>
      <c r="U5674"/>
      <c r="V5674"/>
      <c r="W5674"/>
      <c r="X5674"/>
      <c r="Y5674"/>
    </row>
    <row r="5675" spans="20:25" x14ac:dyDescent="0.25">
      <c r="T5675"/>
      <c r="U5675"/>
      <c r="V5675"/>
      <c r="W5675"/>
      <c r="X5675"/>
      <c r="Y5675"/>
    </row>
    <row r="5676" spans="20:25" x14ac:dyDescent="0.25">
      <c r="T5676"/>
      <c r="U5676"/>
      <c r="V5676"/>
      <c r="W5676"/>
      <c r="X5676"/>
      <c r="Y5676"/>
    </row>
    <row r="5677" spans="20:25" x14ac:dyDescent="0.25">
      <c r="T5677"/>
      <c r="U5677"/>
      <c r="V5677"/>
      <c r="W5677"/>
      <c r="X5677"/>
      <c r="Y5677"/>
    </row>
    <row r="5678" spans="20:25" x14ac:dyDescent="0.25">
      <c r="T5678"/>
      <c r="U5678"/>
      <c r="V5678"/>
      <c r="W5678"/>
      <c r="X5678"/>
      <c r="Y5678"/>
    </row>
    <row r="5679" spans="20:25" x14ac:dyDescent="0.25">
      <c r="T5679"/>
      <c r="U5679"/>
      <c r="V5679"/>
      <c r="W5679"/>
      <c r="X5679"/>
      <c r="Y5679"/>
    </row>
    <row r="5680" spans="20:25" x14ac:dyDescent="0.25">
      <c r="T5680"/>
      <c r="U5680"/>
      <c r="V5680"/>
      <c r="W5680"/>
      <c r="X5680"/>
      <c r="Y5680"/>
    </row>
    <row r="5681" spans="20:25" x14ac:dyDescent="0.25">
      <c r="T5681"/>
      <c r="U5681"/>
      <c r="V5681"/>
      <c r="W5681"/>
      <c r="X5681"/>
      <c r="Y5681"/>
    </row>
    <row r="5682" spans="20:25" x14ac:dyDescent="0.25">
      <c r="T5682"/>
      <c r="U5682"/>
      <c r="V5682"/>
      <c r="W5682"/>
      <c r="X5682"/>
      <c r="Y5682"/>
    </row>
    <row r="5683" spans="20:25" x14ac:dyDescent="0.25">
      <c r="T5683"/>
      <c r="U5683"/>
      <c r="V5683"/>
      <c r="W5683"/>
      <c r="X5683"/>
      <c r="Y5683"/>
    </row>
    <row r="5684" spans="20:25" x14ac:dyDescent="0.25">
      <c r="T5684"/>
      <c r="U5684"/>
      <c r="V5684"/>
      <c r="W5684"/>
      <c r="X5684"/>
      <c r="Y5684"/>
    </row>
    <row r="5685" spans="20:25" x14ac:dyDescent="0.25">
      <c r="T5685"/>
      <c r="U5685"/>
      <c r="V5685"/>
      <c r="W5685"/>
      <c r="X5685"/>
      <c r="Y5685"/>
    </row>
    <row r="5686" spans="20:25" x14ac:dyDescent="0.25">
      <c r="T5686"/>
      <c r="U5686"/>
      <c r="V5686"/>
      <c r="W5686"/>
      <c r="X5686"/>
      <c r="Y5686"/>
    </row>
    <row r="5687" spans="20:25" x14ac:dyDescent="0.25">
      <c r="T5687"/>
      <c r="U5687"/>
      <c r="V5687"/>
      <c r="W5687"/>
      <c r="X5687"/>
      <c r="Y5687"/>
    </row>
    <row r="5688" spans="20:25" x14ac:dyDescent="0.25">
      <c r="T5688"/>
      <c r="U5688"/>
      <c r="V5688"/>
      <c r="W5688"/>
      <c r="X5688"/>
      <c r="Y5688"/>
    </row>
    <row r="5689" spans="20:25" x14ac:dyDescent="0.25">
      <c r="T5689"/>
      <c r="U5689"/>
      <c r="V5689"/>
      <c r="W5689"/>
      <c r="X5689"/>
      <c r="Y5689"/>
    </row>
    <row r="5690" spans="20:25" x14ac:dyDescent="0.25">
      <c r="T5690"/>
      <c r="U5690"/>
      <c r="V5690"/>
      <c r="W5690"/>
      <c r="X5690"/>
      <c r="Y5690"/>
    </row>
    <row r="5691" spans="20:25" x14ac:dyDescent="0.25">
      <c r="T5691"/>
      <c r="U5691"/>
      <c r="V5691"/>
      <c r="W5691"/>
      <c r="X5691"/>
      <c r="Y5691"/>
    </row>
    <row r="5692" spans="20:25" x14ac:dyDescent="0.25">
      <c r="T5692"/>
      <c r="U5692"/>
      <c r="V5692"/>
      <c r="W5692"/>
      <c r="X5692"/>
      <c r="Y5692"/>
    </row>
    <row r="5693" spans="20:25" x14ac:dyDescent="0.25">
      <c r="T5693"/>
      <c r="U5693"/>
      <c r="V5693"/>
      <c r="W5693"/>
      <c r="X5693"/>
      <c r="Y5693"/>
    </row>
    <row r="5694" spans="20:25" x14ac:dyDescent="0.25">
      <c r="T5694"/>
      <c r="U5694"/>
      <c r="V5694"/>
      <c r="W5694"/>
      <c r="X5694"/>
      <c r="Y5694"/>
    </row>
    <row r="5695" spans="20:25" x14ac:dyDescent="0.25">
      <c r="T5695"/>
      <c r="U5695"/>
      <c r="V5695"/>
      <c r="W5695"/>
      <c r="X5695"/>
      <c r="Y5695"/>
    </row>
    <row r="5696" spans="20:25" x14ac:dyDescent="0.25">
      <c r="T5696"/>
      <c r="U5696"/>
      <c r="V5696"/>
      <c r="W5696"/>
      <c r="X5696"/>
      <c r="Y5696"/>
    </row>
    <row r="5697" spans="20:25" x14ac:dyDescent="0.25">
      <c r="T5697"/>
      <c r="U5697"/>
      <c r="V5697"/>
      <c r="W5697"/>
      <c r="X5697"/>
      <c r="Y5697"/>
    </row>
    <row r="5698" spans="20:25" x14ac:dyDescent="0.25">
      <c r="T5698"/>
      <c r="U5698"/>
      <c r="V5698"/>
      <c r="W5698"/>
      <c r="X5698"/>
      <c r="Y5698"/>
    </row>
    <row r="5699" spans="20:25" x14ac:dyDescent="0.25">
      <c r="T5699"/>
      <c r="U5699"/>
      <c r="V5699"/>
      <c r="W5699"/>
      <c r="X5699"/>
      <c r="Y5699"/>
    </row>
    <row r="5700" spans="20:25" x14ac:dyDescent="0.25">
      <c r="T5700"/>
      <c r="U5700"/>
      <c r="V5700"/>
      <c r="W5700"/>
      <c r="X5700"/>
      <c r="Y5700"/>
    </row>
    <row r="5701" spans="20:25" x14ac:dyDescent="0.25">
      <c r="T5701"/>
      <c r="U5701"/>
      <c r="V5701"/>
      <c r="W5701"/>
      <c r="X5701"/>
      <c r="Y5701"/>
    </row>
    <row r="5702" spans="20:25" x14ac:dyDescent="0.25">
      <c r="T5702"/>
      <c r="U5702"/>
      <c r="V5702"/>
      <c r="W5702"/>
      <c r="X5702"/>
      <c r="Y5702"/>
    </row>
    <row r="5703" spans="20:25" x14ac:dyDescent="0.25">
      <c r="T5703"/>
      <c r="U5703"/>
      <c r="V5703"/>
      <c r="W5703"/>
      <c r="X5703"/>
      <c r="Y5703"/>
    </row>
    <row r="5704" spans="20:25" x14ac:dyDescent="0.25">
      <c r="T5704"/>
      <c r="U5704"/>
      <c r="V5704"/>
      <c r="W5704"/>
      <c r="X5704"/>
      <c r="Y5704"/>
    </row>
    <row r="5705" spans="20:25" x14ac:dyDescent="0.25">
      <c r="T5705"/>
      <c r="U5705"/>
      <c r="V5705"/>
      <c r="W5705"/>
      <c r="X5705"/>
      <c r="Y5705"/>
    </row>
    <row r="5706" spans="20:25" x14ac:dyDescent="0.25">
      <c r="T5706"/>
      <c r="U5706"/>
      <c r="V5706"/>
      <c r="W5706"/>
      <c r="X5706"/>
      <c r="Y5706"/>
    </row>
    <row r="5707" spans="20:25" x14ac:dyDescent="0.25">
      <c r="T5707"/>
      <c r="U5707"/>
      <c r="V5707"/>
      <c r="W5707"/>
      <c r="X5707"/>
      <c r="Y5707"/>
    </row>
    <row r="5708" spans="20:25" x14ac:dyDescent="0.25">
      <c r="T5708"/>
      <c r="U5708"/>
      <c r="V5708"/>
      <c r="W5708"/>
      <c r="X5708"/>
      <c r="Y5708"/>
    </row>
    <row r="5709" spans="20:25" x14ac:dyDescent="0.25">
      <c r="T5709"/>
      <c r="U5709"/>
      <c r="V5709"/>
      <c r="W5709"/>
      <c r="X5709"/>
      <c r="Y5709"/>
    </row>
    <row r="5710" spans="20:25" x14ac:dyDescent="0.25">
      <c r="T5710"/>
      <c r="U5710"/>
      <c r="V5710"/>
      <c r="W5710"/>
      <c r="X5710"/>
      <c r="Y5710"/>
    </row>
    <row r="5711" spans="20:25" x14ac:dyDescent="0.25">
      <c r="T5711"/>
      <c r="U5711"/>
      <c r="V5711"/>
      <c r="W5711"/>
      <c r="X5711"/>
      <c r="Y5711"/>
    </row>
    <row r="5712" spans="20:25" x14ac:dyDescent="0.25">
      <c r="T5712"/>
      <c r="U5712"/>
      <c r="V5712"/>
      <c r="W5712"/>
      <c r="X5712"/>
      <c r="Y5712"/>
    </row>
    <row r="5713" spans="20:25" x14ac:dyDescent="0.25">
      <c r="T5713"/>
      <c r="U5713"/>
      <c r="V5713"/>
      <c r="W5713"/>
      <c r="X5713"/>
      <c r="Y5713"/>
    </row>
    <row r="5714" spans="20:25" x14ac:dyDescent="0.25">
      <c r="T5714"/>
      <c r="U5714"/>
      <c r="V5714"/>
      <c r="W5714"/>
      <c r="X5714"/>
      <c r="Y5714"/>
    </row>
    <row r="5715" spans="20:25" x14ac:dyDescent="0.25">
      <c r="T5715"/>
      <c r="U5715"/>
      <c r="V5715"/>
      <c r="W5715"/>
      <c r="X5715"/>
      <c r="Y5715"/>
    </row>
    <row r="5716" spans="20:25" x14ac:dyDescent="0.25">
      <c r="T5716"/>
      <c r="U5716"/>
      <c r="V5716"/>
      <c r="W5716"/>
      <c r="X5716"/>
      <c r="Y5716"/>
    </row>
    <row r="5717" spans="20:25" x14ac:dyDescent="0.25">
      <c r="T5717"/>
      <c r="U5717"/>
      <c r="V5717"/>
      <c r="W5717"/>
      <c r="X5717"/>
      <c r="Y5717"/>
    </row>
    <row r="5718" spans="20:25" x14ac:dyDescent="0.25">
      <c r="T5718"/>
      <c r="U5718"/>
      <c r="V5718"/>
      <c r="W5718"/>
      <c r="X5718"/>
      <c r="Y5718"/>
    </row>
    <row r="5719" spans="20:25" x14ac:dyDescent="0.25">
      <c r="T5719"/>
      <c r="U5719"/>
      <c r="V5719"/>
      <c r="W5719"/>
      <c r="X5719"/>
      <c r="Y5719"/>
    </row>
    <row r="5720" spans="20:25" x14ac:dyDescent="0.25">
      <c r="T5720"/>
      <c r="U5720"/>
      <c r="V5720"/>
      <c r="W5720"/>
      <c r="X5720"/>
      <c r="Y5720"/>
    </row>
    <row r="5721" spans="20:25" x14ac:dyDescent="0.25">
      <c r="T5721"/>
      <c r="U5721"/>
      <c r="V5721"/>
      <c r="W5721"/>
      <c r="X5721"/>
      <c r="Y5721"/>
    </row>
    <row r="5722" spans="20:25" x14ac:dyDescent="0.25">
      <c r="T5722"/>
      <c r="U5722"/>
      <c r="V5722"/>
      <c r="W5722"/>
      <c r="X5722"/>
      <c r="Y5722"/>
    </row>
    <row r="5723" spans="20:25" x14ac:dyDescent="0.25">
      <c r="T5723"/>
      <c r="U5723"/>
      <c r="V5723"/>
      <c r="W5723"/>
      <c r="X5723"/>
      <c r="Y5723"/>
    </row>
    <row r="5724" spans="20:25" x14ac:dyDescent="0.25">
      <c r="T5724"/>
      <c r="U5724"/>
      <c r="V5724"/>
      <c r="W5724"/>
      <c r="X5724"/>
      <c r="Y5724"/>
    </row>
    <row r="5725" spans="20:25" x14ac:dyDescent="0.25">
      <c r="T5725"/>
      <c r="U5725"/>
      <c r="V5725"/>
      <c r="W5725"/>
      <c r="X5725"/>
      <c r="Y5725"/>
    </row>
    <row r="5726" spans="20:25" x14ac:dyDescent="0.25">
      <c r="T5726"/>
      <c r="U5726"/>
      <c r="V5726"/>
      <c r="W5726"/>
      <c r="X5726"/>
      <c r="Y5726"/>
    </row>
    <row r="5727" spans="20:25" x14ac:dyDescent="0.25">
      <c r="T5727"/>
      <c r="U5727"/>
      <c r="V5727"/>
      <c r="W5727"/>
      <c r="X5727"/>
      <c r="Y5727"/>
    </row>
    <row r="5728" spans="20:25" x14ac:dyDescent="0.25">
      <c r="T5728"/>
      <c r="U5728"/>
      <c r="V5728"/>
      <c r="W5728"/>
      <c r="X5728"/>
      <c r="Y5728"/>
    </row>
    <row r="5729" spans="20:25" x14ac:dyDescent="0.25">
      <c r="T5729"/>
      <c r="U5729"/>
      <c r="V5729"/>
      <c r="W5729"/>
      <c r="X5729"/>
      <c r="Y5729"/>
    </row>
    <row r="5730" spans="20:25" x14ac:dyDescent="0.25">
      <c r="T5730"/>
      <c r="U5730"/>
      <c r="V5730"/>
      <c r="W5730"/>
      <c r="X5730"/>
      <c r="Y5730"/>
    </row>
    <row r="5731" spans="20:25" x14ac:dyDescent="0.25">
      <c r="T5731"/>
      <c r="U5731"/>
      <c r="V5731"/>
      <c r="W5731"/>
      <c r="X5731"/>
      <c r="Y5731"/>
    </row>
    <row r="5732" spans="20:25" x14ac:dyDescent="0.25">
      <c r="T5732"/>
      <c r="U5732"/>
      <c r="V5732"/>
      <c r="W5732"/>
      <c r="X5732"/>
      <c r="Y5732"/>
    </row>
    <row r="5733" spans="20:25" x14ac:dyDescent="0.25">
      <c r="T5733"/>
      <c r="U5733"/>
      <c r="V5733"/>
      <c r="W5733"/>
      <c r="X5733"/>
      <c r="Y5733"/>
    </row>
    <row r="5734" spans="20:25" x14ac:dyDescent="0.25">
      <c r="T5734"/>
      <c r="U5734"/>
      <c r="V5734"/>
      <c r="W5734"/>
      <c r="X5734"/>
      <c r="Y5734"/>
    </row>
    <row r="5735" spans="20:25" x14ac:dyDescent="0.25">
      <c r="T5735"/>
      <c r="U5735"/>
      <c r="V5735"/>
      <c r="W5735"/>
      <c r="X5735"/>
      <c r="Y5735"/>
    </row>
    <row r="5736" spans="20:25" x14ac:dyDescent="0.25">
      <c r="T5736"/>
      <c r="U5736"/>
      <c r="V5736"/>
      <c r="W5736"/>
      <c r="X5736"/>
      <c r="Y5736"/>
    </row>
    <row r="5737" spans="20:25" x14ac:dyDescent="0.25">
      <c r="T5737"/>
      <c r="U5737"/>
      <c r="V5737"/>
      <c r="W5737"/>
      <c r="X5737"/>
      <c r="Y5737"/>
    </row>
    <row r="5738" spans="20:25" x14ac:dyDescent="0.25">
      <c r="T5738"/>
      <c r="U5738"/>
      <c r="V5738"/>
      <c r="W5738"/>
      <c r="X5738"/>
      <c r="Y5738"/>
    </row>
    <row r="5739" spans="20:25" x14ac:dyDescent="0.25">
      <c r="T5739"/>
      <c r="U5739"/>
      <c r="V5739"/>
      <c r="W5739"/>
      <c r="X5739"/>
      <c r="Y5739"/>
    </row>
    <row r="5740" spans="20:25" x14ac:dyDescent="0.25">
      <c r="T5740"/>
      <c r="U5740"/>
      <c r="V5740"/>
      <c r="W5740"/>
      <c r="X5740"/>
      <c r="Y5740"/>
    </row>
    <row r="5741" spans="20:25" x14ac:dyDescent="0.25">
      <c r="T5741"/>
      <c r="U5741"/>
      <c r="V5741"/>
      <c r="W5741"/>
      <c r="X5741"/>
      <c r="Y5741"/>
    </row>
    <row r="5742" spans="20:25" x14ac:dyDescent="0.25">
      <c r="T5742"/>
      <c r="U5742"/>
      <c r="V5742"/>
      <c r="W5742"/>
      <c r="X5742"/>
      <c r="Y5742"/>
    </row>
    <row r="5743" spans="20:25" x14ac:dyDescent="0.25">
      <c r="T5743"/>
      <c r="U5743"/>
      <c r="V5743"/>
      <c r="W5743"/>
      <c r="X5743"/>
      <c r="Y5743"/>
    </row>
    <row r="5744" spans="20:25" x14ac:dyDescent="0.25">
      <c r="T5744"/>
      <c r="U5744"/>
      <c r="V5744"/>
      <c r="W5744"/>
      <c r="X5744"/>
      <c r="Y5744"/>
    </row>
    <row r="5745" spans="20:25" x14ac:dyDescent="0.25">
      <c r="T5745"/>
      <c r="U5745"/>
      <c r="V5745"/>
      <c r="W5745"/>
      <c r="X5745"/>
      <c r="Y5745"/>
    </row>
    <row r="5746" spans="20:25" x14ac:dyDescent="0.25">
      <c r="T5746"/>
      <c r="U5746"/>
      <c r="V5746"/>
      <c r="W5746"/>
      <c r="X5746"/>
      <c r="Y5746"/>
    </row>
    <row r="5747" spans="20:25" x14ac:dyDescent="0.25">
      <c r="T5747"/>
      <c r="U5747"/>
      <c r="V5747"/>
      <c r="W5747"/>
      <c r="X5747"/>
      <c r="Y5747"/>
    </row>
    <row r="5748" spans="20:25" x14ac:dyDescent="0.25">
      <c r="T5748"/>
      <c r="U5748"/>
      <c r="V5748"/>
      <c r="W5748"/>
      <c r="X5748"/>
      <c r="Y5748"/>
    </row>
    <row r="5749" spans="20:25" x14ac:dyDescent="0.25">
      <c r="T5749"/>
      <c r="U5749"/>
      <c r="V5749"/>
      <c r="W5749"/>
      <c r="X5749"/>
      <c r="Y5749"/>
    </row>
    <row r="5750" spans="20:25" x14ac:dyDescent="0.25">
      <c r="T5750"/>
      <c r="U5750"/>
      <c r="V5750"/>
      <c r="W5750"/>
      <c r="X5750"/>
      <c r="Y5750"/>
    </row>
    <row r="5751" spans="20:25" x14ac:dyDescent="0.25">
      <c r="T5751"/>
      <c r="U5751"/>
      <c r="V5751"/>
      <c r="W5751"/>
      <c r="X5751"/>
      <c r="Y5751"/>
    </row>
    <row r="5752" spans="20:25" x14ac:dyDescent="0.25">
      <c r="T5752"/>
      <c r="U5752"/>
      <c r="V5752"/>
      <c r="W5752"/>
      <c r="X5752"/>
      <c r="Y5752"/>
    </row>
    <row r="5753" spans="20:25" x14ac:dyDescent="0.25">
      <c r="T5753"/>
      <c r="U5753"/>
      <c r="V5753"/>
      <c r="W5753"/>
      <c r="X5753"/>
      <c r="Y5753"/>
    </row>
    <row r="5754" spans="20:25" x14ac:dyDescent="0.25">
      <c r="T5754"/>
      <c r="U5754"/>
      <c r="V5754"/>
      <c r="W5754"/>
      <c r="X5754"/>
      <c r="Y5754"/>
    </row>
    <row r="5755" spans="20:25" x14ac:dyDescent="0.25">
      <c r="T5755"/>
      <c r="U5755"/>
      <c r="V5755"/>
      <c r="W5755"/>
      <c r="X5755"/>
      <c r="Y5755"/>
    </row>
    <row r="5756" spans="20:25" x14ac:dyDescent="0.25">
      <c r="T5756"/>
      <c r="U5756"/>
      <c r="V5756"/>
      <c r="W5756"/>
      <c r="X5756"/>
      <c r="Y5756"/>
    </row>
    <row r="5757" spans="20:25" x14ac:dyDescent="0.25">
      <c r="T5757"/>
      <c r="U5757"/>
      <c r="V5757"/>
      <c r="W5757"/>
      <c r="X5757"/>
      <c r="Y5757"/>
    </row>
    <row r="5758" spans="20:25" x14ac:dyDescent="0.25">
      <c r="T5758"/>
      <c r="U5758"/>
      <c r="V5758"/>
      <c r="W5758"/>
      <c r="X5758"/>
      <c r="Y5758"/>
    </row>
    <row r="5759" spans="20:25" x14ac:dyDescent="0.25">
      <c r="T5759"/>
      <c r="U5759"/>
      <c r="V5759"/>
      <c r="W5759"/>
      <c r="X5759"/>
      <c r="Y5759"/>
    </row>
    <row r="5760" spans="20:25" x14ac:dyDescent="0.25">
      <c r="T5760"/>
      <c r="U5760"/>
      <c r="V5760"/>
      <c r="W5760"/>
      <c r="X5760"/>
      <c r="Y5760"/>
    </row>
    <row r="5761" spans="20:25" x14ac:dyDescent="0.25">
      <c r="T5761"/>
      <c r="U5761"/>
      <c r="V5761"/>
      <c r="W5761"/>
      <c r="X5761"/>
      <c r="Y5761"/>
    </row>
    <row r="5762" spans="20:25" x14ac:dyDescent="0.25">
      <c r="T5762"/>
      <c r="U5762"/>
      <c r="V5762"/>
      <c r="W5762"/>
      <c r="X5762"/>
      <c r="Y5762"/>
    </row>
    <row r="5763" spans="20:25" x14ac:dyDescent="0.25">
      <c r="T5763"/>
      <c r="U5763"/>
      <c r="V5763"/>
      <c r="W5763"/>
      <c r="X5763"/>
      <c r="Y5763"/>
    </row>
    <row r="5764" spans="20:25" x14ac:dyDescent="0.25">
      <c r="T5764"/>
      <c r="U5764"/>
      <c r="V5764"/>
      <c r="W5764"/>
      <c r="X5764"/>
      <c r="Y5764"/>
    </row>
    <row r="5765" spans="20:25" x14ac:dyDescent="0.25">
      <c r="T5765"/>
      <c r="U5765"/>
      <c r="V5765"/>
      <c r="W5765"/>
      <c r="X5765"/>
      <c r="Y5765"/>
    </row>
    <row r="5766" spans="20:25" x14ac:dyDescent="0.25">
      <c r="T5766"/>
      <c r="U5766"/>
      <c r="V5766"/>
      <c r="W5766"/>
      <c r="X5766"/>
      <c r="Y5766"/>
    </row>
    <row r="5767" spans="20:25" x14ac:dyDescent="0.25">
      <c r="T5767"/>
      <c r="U5767"/>
      <c r="V5767"/>
      <c r="W5767"/>
      <c r="X5767"/>
      <c r="Y5767"/>
    </row>
    <row r="5768" spans="20:25" x14ac:dyDescent="0.25">
      <c r="T5768"/>
      <c r="U5768"/>
      <c r="V5768"/>
      <c r="W5768"/>
      <c r="X5768"/>
      <c r="Y5768"/>
    </row>
    <row r="5769" spans="20:25" x14ac:dyDescent="0.25">
      <c r="T5769"/>
      <c r="U5769"/>
      <c r="V5769"/>
      <c r="W5769"/>
      <c r="X5769"/>
      <c r="Y5769"/>
    </row>
    <row r="5770" spans="20:25" x14ac:dyDescent="0.25">
      <c r="T5770"/>
      <c r="U5770"/>
      <c r="V5770"/>
      <c r="W5770"/>
      <c r="X5770"/>
      <c r="Y5770"/>
    </row>
    <row r="5771" spans="20:25" x14ac:dyDescent="0.25">
      <c r="T5771"/>
      <c r="U5771"/>
      <c r="V5771"/>
      <c r="W5771"/>
      <c r="X5771"/>
      <c r="Y5771"/>
    </row>
    <row r="5772" spans="20:25" x14ac:dyDescent="0.25">
      <c r="T5772"/>
      <c r="U5772"/>
      <c r="V5772"/>
      <c r="W5772"/>
      <c r="X5772"/>
      <c r="Y5772"/>
    </row>
    <row r="5773" spans="20:25" x14ac:dyDescent="0.25">
      <c r="T5773"/>
      <c r="U5773"/>
      <c r="V5773"/>
      <c r="W5773"/>
      <c r="X5773"/>
      <c r="Y5773"/>
    </row>
    <row r="5774" spans="20:25" x14ac:dyDescent="0.25">
      <c r="T5774"/>
      <c r="U5774"/>
      <c r="V5774"/>
      <c r="W5774"/>
      <c r="X5774"/>
      <c r="Y5774"/>
    </row>
    <row r="5775" spans="20:25" x14ac:dyDescent="0.25">
      <c r="T5775"/>
      <c r="U5775"/>
      <c r="V5775"/>
      <c r="W5775"/>
      <c r="X5775"/>
      <c r="Y5775"/>
    </row>
    <row r="5776" spans="20:25" x14ac:dyDescent="0.25">
      <c r="T5776"/>
      <c r="U5776"/>
      <c r="V5776"/>
      <c r="W5776"/>
      <c r="X5776"/>
      <c r="Y5776"/>
    </row>
    <row r="5777" spans="20:25" x14ac:dyDescent="0.25">
      <c r="T5777"/>
      <c r="U5777"/>
      <c r="V5777"/>
      <c r="W5777"/>
      <c r="X5777"/>
      <c r="Y5777"/>
    </row>
    <row r="5778" spans="20:25" x14ac:dyDescent="0.25">
      <c r="T5778"/>
      <c r="U5778"/>
      <c r="V5778"/>
      <c r="W5778"/>
      <c r="X5778"/>
      <c r="Y5778"/>
    </row>
    <row r="5779" spans="20:25" x14ac:dyDescent="0.25">
      <c r="T5779"/>
      <c r="U5779"/>
      <c r="V5779"/>
      <c r="W5779"/>
      <c r="X5779"/>
      <c r="Y5779"/>
    </row>
    <row r="5780" spans="20:25" x14ac:dyDescent="0.25">
      <c r="T5780"/>
      <c r="U5780"/>
      <c r="V5780"/>
      <c r="W5780"/>
      <c r="X5780"/>
      <c r="Y5780"/>
    </row>
    <row r="5781" spans="20:25" x14ac:dyDescent="0.25">
      <c r="T5781"/>
      <c r="U5781"/>
      <c r="V5781"/>
      <c r="W5781"/>
      <c r="X5781"/>
      <c r="Y5781"/>
    </row>
    <row r="5782" spans="20:25" x14ac:dyDescent="0.25">
      <c r="T5782"/>
      <c r="U5782"/>
      <c r="V5782"/>
      <c r="W5782"/>
      <c r="X5782"/>
      <c r="Y5782"/>
    </row>
    <row r="5783" spans="20:25" x14ac:dyDescent="0.25">
      <c r="T5783"/>
      <c r="U5783"/>
      <c r="V5783"/>
      <c r="W5783"/>
      <c r="X5783"/>
      <c r="Y5783"/>
    </row>
    <row r="5784" spans="20:25" x14ac:dyDescent="0.25">
      <c r="T5784"/>
      <c r="U5784"/>
      <c r="V5784"/>
      <c r="W5784"/>
      <c r="X5784"/>
      <c r="Y5784"/>
    </row>
    <row r="5785" spans="20:25" x14ac:dyDescent="0.25">
      <c r="T5785"/>
      <c r="U5785"/>
      <c r="V5785"/>
      <c r="W5785"/>
      <c r="X5785"/>
      <c r="Y5785"/>
    </row>
    <row r="5786" spans="20:25" x14ac:dyDescent="0.25">
      <c r="T5786"/>
      <c r="U5786"/>
      <c r="V5786"/>
      <c r="W5786"/>
      <c r="X5786"/>
      <c r="Y5786"/>
    </row>
    <row r="5787" spans="20:25" x14ac:dyDescent="0.25">
      <c r="T5787"/>
      <c r="U5787"/>
      <c r="V5787"/>
      <c r="W5787"/>
      <c r="X5787"/>
      <c r="Y5787"/>
    </row>
    <row r="5788" spans="20:25" x14ac:dyDescent="0.25">
      <c r="T5788"/>
      <c r="U5788"/>
      <c r="V5788"/>
      <c r="W5788"/>
      <c r="X5788"/>
      <c r="Y5788"/>
    </row>
    <row r="5789" spans="20:25" x14ac:dyDescent="0.25">
      <c r="T5789"/>
      <c r="U5789"/>
      <c r="V5789"/>
      <c r="W5789"/>
      <c r="X5789"/>
      <c r="Y5789"/>
    </row>
    <row r="5790" spans="20:25" x14ac:dyDescent="0.25">
      <c r="T5790"/>
      <c r="U5790"/>
      <c r="V5790"/>
      <c r="W5790"/>
      <c r="X5790"/>
      <c r="Y5790"/>
    </row>
    <row r="5791" spans="20:25" x14ac:dyDescent="0.25">
      <c r="T5791"/>
      <c r="U5791"/>
      <c r="V5791"/>
      <c r="W5791"/>
      <c r="X5791"/>
      <c r="Y5791"/>
    </row>
    <row r="5792" spans="20:25" x14ac:dyDescent="0.25">
      <c r="T5792"/>
      <c r="U5792"/>
      <c r="V5792"/>
      <c r="W5792"/>
      <c r="X5792"/>
      <c r="Y5792"/>
    </row>
    <row r="5793" spans="20:25" x14ac:dyDescent="0.25">
      <c r="T5793"/>
      <c r="U5793"/>
      <c r="V5793"/>
      <c r="W5793"/>
      <c r="X5793"/>
      <c r="Y5793"/>
    </row>
    <row r="5794" spans="20:25" x14ac:dyDescent="0.25">
      <c r="T5794"/>
      <c r="U5794"/>
      <c r="V5794"/>
      <c r="W5794"/>
      <c r="X5794"/>
      <c r="Y5794"/>
    </row>
    <row r="5795" spans="20:25" x14ac:dyDescent="0.25">
      <c r="T5795"/>
      <c r="U5795"/>
      <c r="V5795"/>
      <c r="W5795"/>
      <c r="X5795"/>
      <c r="Y5795"/>
    </row>
    <row r="5796" spans="20:25" x14ac:dyDescent="0.25">
      <c r="T5796"/>
      <c r="U5796"/>
      <c r="V5796"/>
      <c r="W5796"/>
      <c r="X5796"/>
      <c r="Y5796"/>
    </row>
    <row r="5797" spans="20:25" x14ac:dyDescent="0.25">
      <c r="T5797"/>
      <c r="U5797"/>
      <c r="V5797"/>
      <c r="W5797"/>
      <c r="X5797"/>
      <c r="Y5797"/>
    </row>
    <row r="5798" spans="20:25" x14ac:dyDescent="0.25">
      <c r="T5798"/>
      <c r="U5798"/>
      <c r="V5798"/>
      <c r="W5798"/>
      <c r="X5798"/>
      <c r="Y5798"/>
    </row>
    <row r="5799" spans="20:25" x14ac:dyDescent="0.25">
      <c r="T5799"/>
      <c r="U5799"/>
      <c r="V5799"/>
      <c r="W5799"/>
      <c r="X5799"/>
      <c r="Y5799"/>
    </row>
    <row r="5800" spans="20:25" x14ac:dyDescent="0.25">
      <c r="T5800"/>
      <c r="U5800"/>
      <c r="V5800"/>
      <c r="W5800"/>
      <c r="X5800"/>
      <c r="Y5800"/>
    </row>
    <row r="5801" spans="20:25" x14ac:dyDescent="0.25">
      <c r="T5801"/>
      <c r="U5801"/>
      <c r="V5801"/>
      <c r="W5801"/>
      <c r="X5801"/>
      <c r="Y5801"/>
    </row>
    <row r="5802" spans="20:25" x14ac:dyDescent="0.25">
      <c r="T5802"/>
      <c r="U5802"/>
      <c r="V5802"/>
      <c r="W5802"/>
      <c r="X5802"/>
      <c r="Y5802"/>
    </row>
    <row r="5803" spans="20:25" x14ac:dyDescent="0.25">
      <c r="T5803"/>
      <c r="U5803"/>
      <c r="V5803"/>
      <c r="W5803"/>
      <c r="X5803"/>
      <c r="Y5803"/>
    </row>
    <row r="5804" spans="20:25" x14ac:dyDescent="0.25">
      <c r="T5804"/>
      <c r="U5804"/>
      <c r="V5804"/>
      <c r="W5804"/>
      <c r="X5804"/>
      <c r="Y5804"/>
    </row>
    <row r="5805" spans="20:25" x14ac:dyDescent="0.25">
      <c r="T5805"/>
      <c r="U5805"/>
      <c r="V5805"/>
      <c r="W5805"/>
      <c r="X5805"/>
      <c r="Y5805"/>
    </row>
    <row r="5806" spans="20:25" x14ac:dyDescent="0.25">
      <c r="T5806"/>
      <c r="U5806"/>
      <c r="V5806"/>
      <c r="W5806"/>
      <c r="X5806"/>
      <c r="Y5806"/>
    </row>
    <row r="5807" spans="20:25" x14ac:dyDescent="0.25">
      <c r="T5807"/>
      <c r="U5807"/>
      <c r="V5807"/>
      <c r="W5807"/>
      <c r="X5807"/>
      <c r="Y5807"/>
    </row>
    <row r="5808" spans="20:25" x14ac:dyDescent="0.25">
      <c r="T5808"/>
      <c r="U5808"/>
      <c r="V5808"/>
      <c r="W5808"/>
      <c r="X5808"/>
      <c r="Y5808"/>
    </row>
    <row r="5809" spans="20:25" x14ac:dyDescent="0.25">
      <c r="T5809"/>
      <c r="U5809"/>
      <c r="V5809"/>
      <c r="W5809"/>
      <c r="X5809"/>
      <c r="Y5809"/>
    </row>
    <row r="5810" spans="20:25" x14ac:dyDescent="0.25">
      <c r="T5810"/>
      <c r="U5810"/>
      <c r="V5810"/>
      <c r="W5810"/>
      <c r="X5810"/>
      <c r="Y5810"/>
    </row>
    <row r="5811" spans="20:25" x14ac:dyDescent="0.25">
      <c r="T5811"/>
      <c r="U5811"/>
      <c r="V5811"/>
      <c r="W5811"/>
      <c r="X5811"/>
      <c r="Y5811"/>
    </row>
    <row r="5812" spans="20:25" x14ac:dyDescent="0.25">
      <c r="T5812"/>
      <c r="U5812"/>
      <c r="V5812"/>
      <c r="W5812"/>
      <c r="X5812"/>
      <c r="Y5812"/>
    </row>
    <row r="5813" spans="20:25" x14ac:dyDescent="0.25">
      <c r="T5813"/>
      <c r="U5813"/>
      <c r="V5813"/>
      <c r="W5813"/>
      <c r="X5813"/>
      <c r="Y5813"/>
    </row>
    <row r="5814" spans="20:25" x14ac:dyDescent="0.25">
      <c r="T5814"/>
      <c r="U5814"/>
      <c r="V5814"/>
      <c r="W5814"/>
      <c r="X5814"/>
      <c r="Y5814"/>
    </row>
    <row r="5815" spans="20:25" x14ac:dyDescent="0.25">
      <c r="T5815"/>
      <c r="U5815"/>
      <c r="V5815"/>
      <c r="W5815"/>
      <c r="X5815"/>
      <c r="Y5815"/>
    </row>
    <row r="5816" spans="20:25" x14ac:dyDescent="0.25">
      <c r="T5816"/>
      <c r="U5816"/>
      <c r="V5816"/>
      <c r="W5816"/>
      <c r="X5816"/>
      <c r="Y5816"/>
    </row>
    <row r="5817" spans="20:25" x14ac:dyDescent="0.25">
      <c r="T5817"/>
      <c r="U5817"/>
      <c r="V5817"/>
      <c r="W5817"/>
      <c r="X5817"/>
      <c r="Y5817"/>
    </row>
    <row r="5818" spans="20:25" x14ac:dyDescent="0.25">
      <c r="T5818"/>
      <c r="U5818"/>
      <c r="V5818"/>
      <c r="W5818"/>
      <c r="X5818"/>
      <c r="Y5818"/>
    </row>
    <row r="5819" spans="20:25" x14ac:dyDescent="0.25">
      <c r="T5819"/>
      <c r="U5819"/>
      <c r="V5819"/>
      <c r="W5819"/>
      <c r="X5819"/>
      <c r="Y5819"/>
    </row>
    <row r="5820" spans="20:25" x14ac:dyDescent="0.25">
      <c r="T5820"/>
      <c r="U5820"/>
      <c r="V5820"/>
      <c r="W5820"/>
      <c r="X5820"/>
      <c r="Y5820"/>
    </row>
    <row r="5821" spans="20:25" x14ac:dyDescent="0.25">
      <c r="T5821"/>
      <c r="U5821"/>
      <c r="V5821"/>
      <c r="W5821"/>
      <c r="X5821"/>
      <c r="Y5821"/>
    </row>
    <row r="5822" spans="20:25" x14ac:dyDescent="0.25">
      <c r="T5822"/>
      <c r="U5822"/>
      <c r="V5822"/>
      <c r="W5822"/>
      <c r="X5822"/>
      <c r="Y5822"/>
    </row>
    <row r="5823" spans="20:25" x14ac:dyDescent="0.25">
      <c r="T5823"/>
      <c r="U5823"/>
      <c r="V5823"/>
      <c r="W5823"/>
      <c r="X5823"/>
      <c r="Y5823"/>
    </row>
    <row r="5824" spans="20:25" x14ac:dyDescent="0.25">
      <c r="T5824"/>
      <c r="U5824"/>
      <c r="V5824"/>
      <c r="W5824"/>
      <c r="X5824"/>
      <c r="Y5824"/>
    </row>
    <row r="5825" spans="20:25" x14ac:dyDescent="0.25">
      <c r="T5825"/>
      <c r="U5825"/>
      <c r="V5825"/>
      <c r="W5825"/>
      <c r="X5825"/>
      <c r="Y5825"/>
    </row>
    <row r="5826" spans="20:25" x14ac:dyDescent="0.25">
      <c r="T5826"/>
      <c r="U5826"/>
      <c r="V5826"/>
      <c r="W5826"/>
      <c r="X5826"/>
      <c r="Y5826"/>
    </row>
    <row r="5827" spans="20:25" x14ac:dyDescent="0.25">
      <c r="T5827"/>
      <c r="U5827"/>
      <c r="V5827"/>
      <c r="W5827"/>
      <c r="X5827"/>
      <c r="Y5827"/>
    </row>
    <row r="5828" spans="20:25" x14ac:dyDescent="0.25">
      <c r="T5828"/>
      <c r="U5828"/>
      <c r="V5828"/>
      <c r="W5828"/>
      <c r="X5828"/>
      <c r="Y5828"/>
    </row>
    <row r="5829" spans="20:25" x14ac:dyDescent="0.25">
      <c r="T5829"/>
      <c r="U5829"/>
      <c r="V5829"/>
      <c r="W5829"/>
      <c r="X5829"/>
      <c r="Y5829"/>
    </row>
    <row r="5830" spans="20:25" x14ac:dyDescent="0.25">
      <c r="T5830"/>
      <c r="U5830"/>
      <c r="V5830"/>
      <c r="W5830"/>
      <c r="X5830"/>
      <c r="Y5830"/>
    </row>
    <row r="5831" spans="20:25" x14ac:dyDescent="0.25">
      <c r="T5831"/>
      <c r="U5831"/>
      <c r="V5831"/>
      <c r="W5831"/>
      <c r="X5831"/>
      <c r="Y5831"/>
    </row>
    <row r="5832" spans="20:25" x14ac:dyDescent="0.25">
      <c r="T5832"/>
      <c r="U5832"/>
      <c r="V5832"/>
      <c r="W5832"/>
      <c r="X5832"/>
      <c r="Y5832"/>
    </row>
    <row r="5833" spans="20:25" x14ac:dyDescent="0.25">
      <c r="T5833"/>
      <c r="U5833"/>
      <c r="V5833"/>
      <c r="W5833"/>
      <c r="X5833"/>
      <c r="Y5833"/>
    </row>
    <row r="5834" spans="20:25" x14ac:dyDescent="0.25">
      <c r="T5834"/>
      <c r="U5834"/>
      <c r="V5834"/>
      <c r="W5834"/>
      <c r="X5834"/>
      <c r="Y5834"/>
    </row>
    <row r="5835" spans="20:25" x14ac:dyDescent="0.25">
      <c r="T5835"/>
      <c r="U5835"/>
      <c r="V5835"/>
      <c r="W5835"/>
      <c r="X5835"/>
      <c r="Y5835"/>
    </row>
    <row r="5836" spans="20:25" x14ac:dyDescent="0.25">
      <c r="T5836"/>
      <c r="U5836"/>
      <c r="V5836"/>
      <c r="W5836"/>
      <c r="X5836"/>
      <c r="Y5836"/>
    </row>
    <row r="5837" spans="20:25" x14ac:dyDescent="0.25">
      <c r="T5837"/>
      <c r="U5837"/>
      <c r="V5837"/>
      <c r="W5837"/>
      <c r="X5837"/>
      <c r="Y5837"/>
    </row>
    <row r="5838" spans="20:25" x14ac:dyDescent="0.25">
      <c r="T5838"/>
      <c r="U5838"/>
      <c r="V5838"/>
      <c r="W5838"/>
      <c r="X5838"/>
      <c r="Y5838"/>
    </row>
    <row r="5839" spans="20:25" x14ac:dyDescent="0.25">
      <c r="T5839"/>
      <c r="U5839"/>
      <c r="V5839"/>
      <c r="W5839"/>
      <c r="X5839"/>
      <c r="Y5839"/>
    </row>
    <row r="5840" spans="20:25" x14ac:dyDescent="0.25">
      <c r="T5840"/>
      <c r="U5840"/>
      <c r="V5840"/>
      <c r="W5840"/>
      <c r="X5840"/>
      <c r="Y5840"/>
    </row>
    <row r="5841" spans="20:25" x14ac:dyDescent="0.25">
      <c r="T5841"/>
      <c r="U5841"/>
      <c r="V5841"/>
      <c r="W5841"/>
      <c r="X5841"/>
      <c r="Y5841"/>
    </row>
    <row r="5842" spans="20:25" x14ac:dyDescent="0.25">
      <c r="T5842"/>
      <c r="U5842"/>
      <c r="V5842"/>
      <c r="W5842"/>
      <c r="X5842"/>
      <c r="Y5842"/>
    </row>
    <row r="5843" spans="20:25" x14ac:dyDescent="0.25">
      <c r="T5843"/>
      <c r="U5843"/>
      <c r="V5843"/>
      <c r="W5843"/>
      <c r="X5843"/>
      <c r="Y5843"/>
    </row>
    <row r="5844" spans="20:25" x14ac:dyDescent="0.25">
      <c r="T5844"/>
      <c r="U5844"/>
      <c r="V5844"/>
      <c r="W5844"/>
      <c r="X5844"/>
      <c r="Y5844"/>
    </row>
    <row r="5845" spans="20:25" x14ac:dyDescent="0.25">
      <c r="T5845"/>
      <c r="U5845"/>
      <c r="V5845"/>
      <c r="W5845"/>
      <c r="X5845"/>
      <c r="Y5845"/>
    </row>
    <row r="5846" spans="20:25" x14ac:dyDescent="0.25">
      <c r="T5846"/>
      <c r="U5846"/>
      <c r="V5846"/>
      <c r="W5846"/>
      <c r="X5846"/>
      <c r="Y5846"/>
    </row>
    <row r="5847" spans="20:25" x14ac:dyDescent="0.25">
      <c r="T5847"/>
      <c r="U5847"/>
      <c r="V5847"/>
      <c r="W5847"/>
      <c r="X5847"/>
      <c r="Y5847"/>
    </row>
    <row r="5848" spans="20:25" x14ac:dyDescent="0.25">
      <c r="T5848"/>
      <c r="U5848"/>
      <c r="V5848"/>
      <c r="W5848"/>
      <c r="X5848"/>
      <c r="Y5848"/>
    </row>
    <row r="5849" spans="20:25" x14ac:dyDescent="0.25">
      <c r="T5849"/>
      <c r="U5849"/>
      <c r="V5849"/>
      <c r="W5849"/>
      <c r="X5849"/>
      <c r="Y5849"/>
    </row>
    <row r="5850" spans="20:25" x14ac:dyDescent="0.25">
      <c r="T5850"/>
      <c r="U5850"/>
      <c r="V5850"/>
      <c r="W5850"/>
      <c r="X5850"/>
      <c r="Y5850"/>
    </row>
    <row r="5851" spans="20:25" x14ac:dyDescent="0.25">
      <c r="T5851"/>
      <c r="U5851"/>
      <c r="V5851"/>
      <c r="W5851"/>
      <c r="X5851"/>
      <c r="Y5851"/>
    </row>
    <row r="5852" spans="20:25" x14ac:dyDescent="0.25">
      <c r="T5852"/>
      <c r="U5852"/>
      <c r="V5852"/>
      <c r="W5852"/>
      <c r="X5852"/>
      <c r="Y5852"/>
    </row>
    <row r="5853" spans="20:25" x14ac:dyDescent="0.25">
      <c r="T5853"/>
      <c r="U5853"/>
      <c r="V5853"/>
      <c r="W5853"/>
      <c r="X5853"/>
      <c r="Y5853"/>
    </row>
    <row r="5854" spans="20:25" x14ac:dyDescent="0.25">
      <c r="T5854"/>
      <c r="U5854"/>
      <c r="V5854"/>
      <c r="W5854"/>
      <c r="X5854"/>
      <c r="Y5854"/>
    </row>
    <row r="5855" spans="20:25" x14ac:dyDescent="0.25">
      <c r="T5855"/>
      <c r="U5855"/>
      <c r="V5855"/>
      <c r="W5855"/>
      <c r="X5855"/>
      <c r="Y5855"/>
    </row>
    <row r="5856" spans="20:25" x14ac:dyDescent="0.25">
      <c r="T5856"/>
      <c r="U5856"/>
      <c r="V5856"/>
      <c r="W5856"/>
      <c r="X5856"/>
      <c r="Y5856"/>
    </row>
    <row r="5857" spans="20:25" x14ac:dyDescent="0.25">
      <c r="T5857"/>
      <c r="U5857"/>
      <c r="V5857"/>
      <c r="W5857"/>
      <c r="X5857"/>
      <c r="Y5857"/>
    </row>
    <row r="5858" spans="20:25" x14ac:dyDescent="0.25">
      <c r="T5858"/>
      <c r="U5858"/>
      <c r="V5858"/>
      <c r="W5858"/>
      <c r="X5858"/>
      <c r="Y5858"/>
    </row>
    <row r="5859" spans="20:25" x14ac:dyDescent="0.25">
      <c r="T5859"/>
      <c r="U5859"/>
      <c r="V5859"/>
      <c r="W5859"/>
      <c r="X5859"/>
      <c r="Y5859"/>
    </row>
    <row r="5860" spans="20:25" x14ac:dyDescent="0.25">
      <c r="T5860"/>
      <c r="U5860"/>
      <c r="V5860"/>
      <c r="W5860"/>
      <c r="X5860"/>
      <c r="Y5860"/>
    </row>
    <row r="5861" spans="20:25" x14ac:dyDescent="0.25">
      <c r="T5861"/>
      <c r="U5861"/>
      <c r="V5861"/>
      <c r="W5861"/>
      <c r="X5861"/>
      <c r="Y5861"/>
    </row>
    <row r="5862" spans="20:25" x14ac:dyDescent="0.25">
      <c r="T5862"/>
      <c r="U5862"/>
      <c r="V5862"/>
      <c r="W5862"/>
      <c r="X5862"/>
      <c r="Y5862"/>
    </row>
    <row r="5863" spans="20:25" x14ac:dyDescent="0.25">
      <c r="T5863"/>
      <c r="U5863"/>
      <c r="V5863"/>
      <c r="W5863"/>
      <c r="X5863"/>
      <c r="Y5863"/>
    </row>
    <row r="5864" spans="20:25" x14ac:dyDescent="0.25">
      <c r="T5864"/>
      <c r="U5864"/>
      <c r="V5864"/>
      <c r="W5864"/>
      <c r="X5864"/>
      <c r="Y5864"/>
    </row>
    <row r="5865" spans="20:25" x14ac:dyDescent="0.25">
      <c r="T5865"/>
      <c r="U5865"/>
      <c r="V5865"/>
      <c r="W5865"/>
      <c r="X5865"/>
      <c r="Y5865"/>
    </row>
    <row r="5866" spans="20:25" x14ac:dyDescent="0.25">
      <c r="T5866"/>
      <c r="U5866"/>
      <c r="V5866"/>
      <c r="W5866"/>
      <c r="X5866"/>
      <c r="Y5866"/>
    </row>
    <row r="5867" spans="20:25" x14ac:dyDescent="0.25">
      <c r="T5867"/>
      <c r="U5867"/>
      <c r="V5867"/>
      <c r="W5867"/>
      <c r="X5867"/>
      <c r="Y5867"/>
    </row>
    <row r="5868" spans="20:25" x14ac:dyDescent="0.25">
      <c r="T5868"/>
      <c r="U5868"/>
      <c r="V5868"/>
      <c r="W5868"/>
      <c r="X5868"/>
      <c r="Y5868"/>
    </row>
    <row r="5869" spans="20:25" x14ac:dyDescent="0.25">
      <c r="T5869"/>
      <c r="U5869"/>
      <c r="V5869"/>
      <c r="W5869"/>
      <c r="X5869"/>
      <c r="Y5869"/>
    </row>
    <row r="5870" spans="20:25" x14ac:dyDescent="0.25">
      <c r="T5870"/>
      <c r="U5870"/>
      <c r="V5870"/>
      <c r="W5870"/>
      <c r="X5870"/>
      <c r="Y5870"/>
    </row>
    <row r="5871" spans="20:25" x14ac:dyDescent="0.25">
      <c r="T5871"/>
      <c r="U5871"/>
      <c r="V5871"/>
      <c r="W5871"/>
      <c r="X5871"/>
      <c r="Y5871"/>
    </row>
    <row r="5872" spans="20:25" x14ac:dyDescent="0.25">
      <c r="T5872"/>
      <c r="U5872"/>
      <c r="V5872"/>
      <c r="W5872"/>
      <c r="X5872"/>
      <c r="Y5872"/>
    </row>
    <row r="5873" spans="20:25" x14ac:dyDescent="0.25">
      <c r="T5873"/>
      <c r="U5873"/>
      <c r="V5873"/>
      <c r="W5873"/>
      <c r="X5873"/>
      <c r="Y5873"/>
    </row>
    <row r="5874" spans="20:25" x14ac:dyDescent="0.25">
      <c r="T5874"/>
      <c r="U5874"/>
      <c r="V5874"/>
      <c r="W5874"/>
      <c r="X5874"/>
      <c r="Y5874"/>
    </row>
    <row r="5875" spans="20:25" x14ac:dyDescent="0.25">
      <c r="T5875"/>
      <c r="U5875"/>
      <c r="V5875"/>
      <c r="W5875"/>
      <c r="X5875"/>
      <c r="Y5875"/>
    </row>
    <row r="5876" spans="20:25" x14ac:dyDescent="0.25">
      <c r="T5876"/>
      <c r="U5876"/>
      <c r="V5876"/>
      <c r="W5876"/>
      <c r="X5876"/>
      <c r="Y5876"/>
    </row>
    <row r="5877" spans="20:25" x14ac:dyDescent="0.25">
      <c r="T5877"/>
      <c r="U5877"/>
      <c r="V5877"/>
      <c r="W5877"/>
      <c r="X5877"/>
      <c r="Y5877"/>
    </row>
    <row r="5878" spans="20:25" x14ac:dyDescent="0.25">
      <c r="T5878"/>
      <c r="U5878"/>
      <c r="V5878"/>
      <c r="W5878"/>
      <c r="X5878"/>
      <c r="Y5878"/>
    </row>
    <row r="5879" spans="20:25" x14ac:dyDescent="0.25">
      <c r="T5879"/>
      <c r="U5879"/>
      <c r="V5879"/>
      <c r="W5879"/>
      <c r="X5879"/>
      <c r="Y5879"/>
    </row>
    <row r="5880" spans="20:25" x14ac:dyDescent="0.25">
      <c r="T5880"/>
      <c r="U5880"/>
      <c r="V5880"/>
      <c r="W5880"/>
      <c r="X5880"/>
      <c r="Y5880"/>
    </row>
    <row r="5881" spans="20:25" x14ac:dyDescent="0.25">
      <c r="T5881"/>
      <c r="U5881"/>
      <c r="V5881"/>
      <c r="W5881"/>
      <c r="X5881"/>
      <c r="Y5881"/>
    </row>
    <row r="5882" spans="20:25" x14ac:dyDescent="0.25">
      <c r="T5882"/>
      <c r="U5882"/>
      <c r="V5882"/>
      <c r="W5882"/>
      <c r="X5882"/>
      <c r="Y5882"/>
    </row>
    <row r="5883" spans="20:25" x14ac:dyDescent="0.25">
      <c r="T5883"/>
      <c r="U5883"/>
      <c r="V5883"/>
      <c r="W5883"/>
      <c r="X5883"/>
      <c r="Y5883"/>
    </row>
    <row r="5884" spans="20:25" x14ac:dyDescent="0.25">
      <c r="T5884"/>
      <c r="U5884"/>
      <c r="V5884"/>
      <c r="W5884"/>
      <c r="X5884"/>
      <c r="Y5884"/>
    </row>
    <row r="5885" spans="20:25" x14ac:dyDescent="0.25">
      <c r="T5885"/>
      <c r="U5885"/>
      <c r="V5885"/>
      <c r="W5885"/>
      <c r="X5885"/>
      <c r="Y5885"/>
    </row>
    <row r="5886" spans="20:25" x14ac:dyDescent="0.25">
      <c r="T5886"/>
      <c r="U5886"/>
      <c r="V5886"/>
      <c r="W5886"/>
      <c r="X5886"/>
      <c r="Y5886"/>
    </row>
    <row r="5887" spans="20:25" x14ac:dyDescent="0.25">
      <c r="T5887"/>
      <c r="U5887"/>
      <c r="V5887"/>
      <c r="W5887"/>
      <c r="X5887"/>
      <c r="Y5887"/>
    </row>
    <row r="5888" spans="20:25" x14ac:dyDescent="0.25">
      <c r="T5888"/>
      <c r="U5888"/>
      <c r="V5888"/>
      <c r="W5888"/>
      <c r="X5888"/>
      <c r="Y5888"/>
    </row>
    <row r="5889" spans="20:25" x14ac:dyDescent="0.25">
      <c r="T5889"/>
      <c r="U5889"/>
      <c r="V5889"/>
      <c r="W5889"/>
      <c r="X5889"/>
      <c r="Y5889"/>
    </row>
    <row r="5890" spans="20:25" x14ac:dyDescent="0.25">
      <c r="T5890"/>
      <c r="U5890"/>
      <c r="V5890"/>
      <c r="W5890"/>
      <c r="X5890"/>
      <c r="Y5890"/>
    </row>
    <row r="5891" spans="20:25" x14ac:dyDescent="0.25">
      <c r="T5891"/>
      <c r="U5891"/>
      <c r="V5891"/>
      <c r="W5891"/>
      <c r="X5891"/>
      <c r="Y5891"/>
    </row>
    <row r="5892" spans="20:25" x14ac:dyDescent="0.25">
      <c r="T5892"/>
      <c r="U5892"/>
      <c r="V5892"/>
      <c r="W5892"/>
      <c r="X5892"/>
      <c r="Y5892"/>
    </row>
    <row r="5893" spans="20:25" x14ac:dyDescent="0.25">
      <c r="T5893"/>
      <c r="U5893"/>
      <c r="V5893"/>
      <c r="W5893"/>
      <c r="X5893"/>
      <c r="Y5893"/>
    </row>
    <row r="5894" spans="20:25" x14ac:dyDescent="0.25">
      <c r="T5894"/>
      <c r="U5894"/>
      <c r="V5894"/>
      <c r="W5894"/>
      <c r="X5894"/>
      <c r="Y5894"/>
    </row>
    <row r="5895" spans="20:25" x14ac:dyDescent="0.25">
      <c r="T5895"/>
      <c r="U5895"/>
      <c r="V5895"/>
      <c r="W5895"/>
      <c r="X5895"/>
      <c r="Y5895"/>
    </row>
    <row r="5896" spans="20:25" x14ac:dyDescent="0.25">
      <c r="T5896"/>
      <c r="U5896"/>
      <c r="V5896"/>
      <c r="W5896"/>
      <c r="X5896"/>
      <c r="Y5896"/>
    </row>
    <row r="5897" spans="20:25" x14ac:dyDescent="0.25">
      <c r="T5897"/>
      <c r="U5897"/>
      <c r="V5897"/>
      <c r="W5897"/>
      <c r="X5897"/>
      <c r="Y5897"/>
    </row>
    <row r="5898" spans="20:25" x14ac:dyDescent="0.25">
      <c r="T5898"/>
      <c r="U5898"/>
      <c r="V5898"/>
      <c r="W5898"/>
      <c r="X5898"/>
      <c r="Y5898"/>
    </row>
    <row r="5899" spans="20:25" x14ac:dyDescent="0.25">
      <c r="T5899"/>
      <c r="U5899"/>
      <c r="V5899"/>
      <c r="W5899"/>
      <c r="X5899"/>
      <c r="Y5899"/>
    </row>
    <row r="5900" spans="20:25" x14ac:dyDescent="0.25">
      <c r="T5900"/>
      <c r="U5900"/>
      <c r="V5900"/>
      <c r="W5900"/>
      <c r="X5900"/>
      <c r="Y5900"/>
    </row>
    <row r="5901" spans="20:25" x14ac:dyDescent="0.25">
      <c r="T5901"/>
      <c r="U5901"/>
      <c r="V5901"/>
      <c r="W5901"/>
      <c r="X5901"/>
      <c r="Y5901"/>
    </row>
    <row r="5902" spans="20:25" x14ac:dyDescent="0.25">
      <c r="T5902"/>
      <c r="U5902"/>
      <c r="V5902"/>
      <c r="W5902"/>
      <c r="X5902"/>
      <c r="Y5902"/>
    </row>
    <row r="5903" spans="20:25" x14ac:dyDescent="0.25">
      <c r="T5903"/>
      <c r="U5903"/>
      <c r="V5903"/>
      <c r="W5903"/>
      <c r="X5903"/>
      <c r="Y5903"/>
    </row>
    <row r="5904" spans="20:25" x14ac:dyDescent="0.25">
      <c r="T5904"/>
      <c r="U5904"/>
      <c r="V5904"/>
      <c r="W5904"/>
      <c r="X5904"/>
      <c r="Y5904"/>
    </row>
    <row r="5905" spans="20:25" x14ac:dyDescent="0.25">
      <c r="T5905"/>
      <c r="U5905"/>
      <c r="V5905"/>
      <c r="W5905"/>
      <c r="X5905"/>
      <c r="Y5905"/>
    </row>
    <row r="5906" spans="20:25" x14ac:dyDescent="0.25">
      <c r="T5906"/>
      <c r="U5906"/>
      <c r="V5906"/>
      <c r="W5906"/>
      <c r="X5906"/>
      <c r="Y5906"/>
    </row>
    <row r="5907" spans="20:25" x14ac:dyDescent="0.25">
      <c r="T5907"/>
      <c r="U5907"/>
      <c r="V5907"/>
      <c r="W5907"/>
      <c r="X5907"/>
      <c r="Y5907"/>
    </row>
    <row r="5908" spans="20:25" x14ac:dyDescent="0.25">
      <c r="T5908"/>
      <c r="U5908"/>
      <c r="V5908"/>
      <c r="W5908"/>
      <c r="X5908"/>
      <c r="Y5908"/>
    </row>
    <row r="5909" spans="20:25" x14ac:dyDescent="0.25">
      <c r="T5909"/>
      <c r="U5909"/>
      <c r="V5909"/>
      <c r="W5909"/>
      <c r="X5909"/>
      <c r="Y5909"/>
    </row>
    <row r="5910" spans="20:25" x14ac:dyDescent="0.25">
      <c r="T5910"/>
      <c r="U5910"/>
      <c r="V5910"/>
      <c r="W5910"/>
      <c r="X5910"/>
      <c r="Y5910"/>
    </row>
    <row r="5911" spans="20:25" x14ac:dyDescent="0.25">
      <c r="T5911"/>
      <c r="U5911"/>
      <c r="V5911"/>
      <c r="W5911"/>
      <c r="X5911"/>
      <c r="Y5911"/>
    </row>
    <row r="5912" spans="20:25" x14ac:dyDescent="0.25">
      <c r="T5912"/>
      <c r="U5912"/>
      <c r="V5912"/>
      <c r="W5912"/>
      <c r="X5912"/>
      <c r="Y5912"/>
    </row>
    <row r="5913" spans="20:25" x14ac:dyDescent="0.25">
      <c r="T5913"/>
      <c r="U5913"/>
      <c r="V5913"/>
      <c r="W5913"/>
      <c r="X5913"/>
      <c r="Y5913"/>
    </row>
    <row r="5914" spans="20:25" x14ac:dyDescent="0.25">
      <c r="T5914"/>
      <c r="U5914"/>
      <c r="V5914"/>
      <c r="W5914"/>
      <c r="X5914"/>
      <c r="Y5914"/>
    </row>
    <row r="5915" spans="20:25" x14ac:dyDescent="0.25">
      <c r="T5915"/>
      <c r="U5915"/>
      <c r="V5915"/>
      <c r="W5915"/>
      <c r="X5915"/>
      <c r="Y5915"/>
    </row>
    <row r="5916" spans="20:25" x14ac:dyDescent="0.25">
      <c r="T5916"/>
      <c r="U5916"/>
      <c r="V5916"/>
      <c r="W5916"/>
      <c r="X5916"/>
      <c r="Y5916"/>
    </row>
    <row r="5917" spans="20:25" x14ac:dyDescent="0.25">
      <c r="T5917"/>
      <c r="U5917"/>
      <c r="V5917"/>
      <c r="W5917"/>
      <c r="X5917"/>
      <c r="Y5917"/>
    </row>
    <row r="5918" spans="20:25" x14ac:dyDescent="0.25">
      <c r="T5918"/>
      <c r="U5918"/>
      <c r="V5918"/>
      <c r="W5918"/>
      <c r="X5918"/>
      <c r="Y5918"/>
    </row>
    <row r="5919" spans="20:25" x14ac:dyDescent="0.25">
      <c r="T5919"/>
      <c r="U5919"/>
      <c r="V5919"/>
      <c r="W5919"/>
      <c r="X5919"/>
      <c r="Y5919"/>
    </row>
    <row r="5920" spans="20:25" x14ac:dyDescent="0.25">
      <c r="T5920"/>
      <c r="U5920"/>
      <c r="V5920"/>
      <c r="W5920"/>
      <c r="X5920"/>
      <c r="Y5920"/>
    </row>
    <row r="5921" spans="20:25" x14ac:dyDescent="0.25">
      <c r="T5921"/>
      <c r="U5921"/>
      <c r="V5921"/>
      <c r="W5921"/>
      <c r="X5921"/>
      <c r="Y5921"/>
    </row>
    <row r="5922" spans="20:25" x14ac:dyDescent="0.25">
      <c r="T5922"/>
      <c r="U5922"/>
      <c r="V5922"/>
      <c r="W5922"/>
      <c r="X5922"/>
      <c r="Y5922"/>
    </row>
    <row r="5923" spans="20:25" x14ac:dyDescent="0.25">
      <c r="T5923"/>
      <c r="U5923"/>
      <c r="V5923"/>
      <c r="W5923"/>
      <c r="X5923"/>
      <c r="Y5923"/>
    </row>
    <row r="5924" spans="20:25" x14ac:dyDescent="0.25">
      <c r="T5924"/>
      <c r="U5924"/>
      <c r="V5924"/>
      <c r="W5924"/>
      <c r="X5924"/>
      <c r="Y5924"/>
    </row>
    <row r="5925" spans="20:25" x14ac:dyDescent="0.25">
      <c r="T5925"/>
      <c r="U5925"/>
      <c r="V5925"/>
      <c r="W5925"/>
      <c r="X5925"/>
      <c r="Y5925"/>
    </row>
    <row r="5926" spans="20:25" x14ac:dyDescent="0.25">
      <c r="T5926"/>
      <c r="U5926"/>
      <c r="V5926"/>
      <c r="W5926"/>
      <c r="X5926"/>
      <c r="Y5926"/>
    </row>
    <row r="5927" spans="20:25" x14ac:dyDescent="0.25">
      <c r="T5927"/>
      <c r="U5927"/>
      <c r="V5927"/>
      <c r="W5927"/>
      <c r="X5927"/>
      <c r="Y5927"/>
    </row>
    <row r="5928" spans="20:25" x14ac:dyDescent="0.25">
      <c r="T5928"/>
      <c r="U5928"/>
      <c r="V5928"/>
      <c r="W5928"/>
      <c r="X5928"/>
      <c r="Y5928"/>
    </row>
    <row r="5929" spans="20:25" x14ac:dyDescent="0.25">
      <c r="T5929"/>
      <c r="U5929"/>
      <c r="V5929"/>
      <c r="W5929"/>
      <c r="X5929"/>
      <c r="Y5929"/>
    </row>
    <row r="5930" spans="20:25" x14ac:dyDescent="0.25">
      <c r="T5930"/>
      <c r="U5930"/>
      <c r="V5930"/>
      <c r="W5930"/>
      <c r="X5930"/>
      <c r="Y5930"/>
    </row>
    <row r="5931" spans="20:25" x14ac:dyDescent="0.25">
      <c r="T5931"/>
      <c r="U5931"/>
      <c r="V5931"/>
      <c r="W5931"/>
      <c r="X5931"/>
      <c r="Y5931"/>
    </row>
    <row r="5932" spans="20:25" x14ac:dyDescent="0.25">
      <c r="T5932"/>
      <c r="U5932"/>
      <c r="V5932"/>
      <c r="W5932"/>
      <c r="X5932"/>
      <c r="Y5932"/>
    </row>
    <row r="5933" spans="20:25" x14ac:dyDescent="0.25">
      <c r="T5933"/>
      <c r="U5933"/>
      <c r="V5933"/>
      <c r="W5933"/>
      <c r="X5933"/>
      <c r="Y5933"/>
    </row>
    <row r="5934" spans="20:25" x14ac:dyDescent="0.25">
      <c r="T5934"/>
      <c r="U5934"/>
      <c r="V5934"/>
      <c r="W5934"/>
      <c r="X5934"/>
      <c r="Y5934"/>
    </row>
    <row r="5935" spans="20:25" x14ac:dyDescent="0.25">
      <c r="T5935"/>
      <c r="U5935"/>
      <c r="V5935"/>
      <c r="W5935"/>
      <c r="X5935"/>
      <c r="Y5935"/>
    </row>
    <row r="5936" spans="20:25" x14ac:dyDescent="0.25">
      <c r="T5936"/>
      <c r="U5936"/>
      <c r="V5936"/>
      <c r="W5936"/>
      <c r="X5936"/>
      <c r="Y5936"/>
    </row>
    <row r="5937" spans="20:25" x14ac:dyDescent="0.25">
      <c r="T5937"/>
      <c r="U5937"/>
      <c r="V5937"/>
      <c r="W5937"/>
      <c r="X5937"/>
      <c r="Y5937"/>
    </row>
    <row r="5938" spans="20:25" x14ac:dyDescent="0.25">
      <c r="T5938"/>
      <c r="U5938"/>
      <c r="V5938"/>
      <c r="W5938"/>
      <c r="X5938"/>
      <c r="Y5938"/>
    </row>
    <row r="5939" spans="20:25" x14ac:dyDescent="0.25">
      <c r="T5939"/>
      <c r="U5939"/>
      <c r="V5939"/>
      <c r="W5939"/>
      <c r="X5939"/>
      <c r="Y5939"/>
    </row>
    <row r="5940" spans="20:25" x14ac:dyDescent="0.25">
      <c r="T5940"/>
      <c r="U5940"/>
      <c r="V5940"/>
      <c r="W5940"/>
      <c r="X5940"/>
      <c r="Y5940"/>
    </row>
    <row r="5941" spans="20:25" x14ac:dyDescent="0.25">
      <c r="T5941"/>
      <c r="U5941"/>
      <c r="V5941"/>
      <c r="W5941"/>
      <c r="X5941"/>
      <c r="Y5941"/>
    </row>
    <row r="5942" spans="20:25" x14ac:dyDescent="0.25">
      <c r="T5942"/>
      <c r="U5942"/>
      <c r="V5942"/>
      <c r="W5942"/>
      <c r="X5942"/>
      <c r="Y5942"/>
    </row>
    <row r="5943" spans="20:25" x14ac:dyDescent="0.25">
      <c r="T5943"/>
      <c r="U5943"/>
      <c r="V5943"/>
      <c r="W5943"/>
      <c r="X5943"/>
      <c r="Y5943"/>
    </row>
    <row r="5944" spans="20:25" x14ac:dyDescent="0.25">
      <c r="T5944"/>
      <c r="U5944"/>
      <c r="V5944"/>
      <c r="W5944"/>
      <c r="X5944"/>
      <c r="Y5944"/>
    </row>
    <row r="5945" spans="20:25" x14ac:dyDescent="0.25">
      <c r="T5945"/>
      <c r="U5945"/>
      <c r="V5945"/>
      <c r="W5945"/>
      <c r="X5945"/>
      <c r="Y5945"/>
    </row>
    <row r="5946" spans="20:25" x14ac:dyDescent="0.25">
      <c r="T5946"/>
      <c r="U5946"/>
      <c r="V5946"/>
      <c r="W5946"/>
      <c r="X5946"/>
      <c r="Y5946"/>
    </row>
    <row r="5947" spans="20:25" x14ac:dyDescent="0.25">
      <c r="T5947"/>
      <c r="U5947"/>
      <c r="V5947"/>
      <c r="W5947"/>
      <c r="X5947"/>
      <c r="Y5947"/>
    </row>
    <row r="5948" spans="20:25" x14ac:dyDescent="0.25">
      <c r="T5948"/>
      <c r="U5948"/>
      <c r="V5948"/>
      <c r="W5948"/>
      <c r="X5948"/>
      <c r="Y5948"/>
    </row>
    <row r="5949" spans="20:25" x14ac:dyDescent="0.25">
      <c r="T5949"/>
      <c r="U5949"/>
      <c r="V5949"/>
      <c r="W5949"/>
      <c r="X5949"/>
      <c r="Y5949"/>
    </row>
    <row r="5950" spans="20:25" x14ac:dyDescent="0.25">
      <c r="T5950"/>
      <c r="U5950"/>
      <c r="V5950"/>
      <c r="W5950"/>
      <c r="X5950"/>
      <c r="Y5950"/>
    </row>
    <row r="5951" spans="20:25" x14ac:dyDescent="0.25">
      <c r="T5951"/>
      <c r="U5951"/>
      <c r="V5951"/>
      <c r="W5951"/>
      <c r="X5951"/>
      <c r="Y5951"/>
    </row>
    <row r="5952" spans="20:25" x14ac:dyDescent="0.25">
      <c r="T5952"/>
      <c r="U5952"/>
      <c r="V5952"/>
      <c r="W5952"/>
      <c r="X5952"/>
      <c r="Y5952"/>
    </row>
    <row r="5953" spans="20:25" x14ac:dyDescent="0.25">
      <c r="T5953"/>
      <c r="U5953"/>
      <c r="V5953"/>
      <c r="W5953"/>
      <c r="X5953"/>
      <c r="Y5953"/>
    </row>
    <row r="5954" spans="20:25" x14ac:dyDescent="0.25">
      <c r="T5954"/>
      <c r="U5954"/>
      <c r="V5954"/>
      <c r="W5954"/>
      <c r="X5954"/>
      <c r="Y5954"/>
    </row>
    <row r="5955" spans="20:25" x14ac:dyDescent="0.25">
      <c r="T5955"/>
      <c r="U5955"/>
      <c r="V5955"/>
      <c r="W5955"/>
      <c r="X5955"/>
      <c r="Y5955"/>
    </row>
    <row r="5956" spans="20:25" x14ac:dyDescent="0.25">
      <c r="T5956"/>
      <c r="U5956"/>
      <c r="V5956"/>
      <c r="W5956"/>
      <c r="X5956"/>
      <c r="Y5956"/>
    </row>
    <row r="5957" spans="20:25" x14ac:dyDescent="0.25">
      <c r="T5957"/>
      <c r="U5957"/>
      <c r="V5957"/>
      <c r="W5957"/>
      <c r="X5957"/>
      <c r="Y5957"/>
    </row>
    <row r="5958" spans="20:25" x14ac:dyDescent="0.25">
      <c r="T5958"/>
      <c r="U5958"/>
      <c r="V5958"/>
      <c r="W5958"/>
      <c r="X5958"/>
      <c r="Y5958"/>
    </row>
    <row r="5959" spans="20:25" x14ac:dyDescent="0.25">
      <c r="T5959"/>
      <c r="U5959"/>
      <c r="V5959"/>
      <c r="W5959"/>
      <c r="X5959"/>
      <c r="Y5959"/>
    </row>
    <row r="5960" spans="20:25" x14ac:dyDescent="0.25">
      <c r="T5960"/>
      <c r="U5960"/>
      <c r="V5960"/>
      <c r="W5960"/>
      <c r="X5960"/>
      <c r="Y5960"/>
    </row>
    <row r="5961" spans="20:25" x14ac:dyDescent="0.25">
      <c r="T5961"/>
      <c r="U5961"/>
      <c r="V5961"/>
      <c r="W5961"/>
      <c r="X5961"/>
      <c r="Y5961"/>
    </row>
    <row r="5962" spans="20:25" x14ac:dyDescent="0.25">
      <c r="T5962"/>
      <c r="U5962"/>
      <c r="V5962"/>
      <c r="W5962"/>
      <c r="X5962"/>
      <c r="Y5962"/>
    </row>
    <row r="5963" spans="20:25" x14ac:dyDescent="0.25">
      <c r="T5963"/>
      <c r="U5963"/>
      <c r="V5963"/>
      <c r="W5963"/>
      <c r="X5963"/>
      <c r="Y5963"/>
    </row>
    <row r="5964" spans="20:25" x14ac:dyDescent="0.25">
      <c r="T5964"/>
      <c r="U5964"/>
      <c r="V5964"/>
      <c r="W5964"/>
      <c r="X5964"/>
      <c r="Y5964"/>
    </row>
    <row r="5965" spans="20:25" x14ac:dyDescent="0.25">
      <c r="T5965"/>
      <c r="U5965"/>
      <c r="V5965"/>
      <c r="W5965"/>
      <c r="X5965"/>
      <c r="Y5965"/>
    </row>
    <row r="5966" spans="20:25" x14ac:dyDescent="0.25">
      <c r="T5966"/>
      <c r="U5966"/>
      <c r="V5966"/>
      <c r="W5966"/>
      <c r="X5966"/>
      <c r="Y5966"/>
    </row>
    <row r="5967" spans="20:25" x14ac:dyDescent="0.25">
      <c r="T5967"/>
      <c r="U5967"/>
      <c r="V5967"/>
      <c r="W5967"/>
      <c r="X5967"/>
      <c r="Y5967"/>
    </row>
    <row r="5968" spans="20:25" x14ac:dyDescent="0.25">
      <c r="T5968"/>
      <c r="U5968"/>
      <c r="V5968"/>
      <c r="W5968"/>
      <c r="X5968"/>
      <c r="Y5968"/>
    </row>
    <row r="5969" spans="20:25" x14ac:dyDescent="0.25">
      <c r="T5969"/>
      <c r="U5969"/>
      <c r="V5969"/>
      <c r="W5969"/>
      <c r="X5969"/>
      <c r="Y5969"/>
    </row>
    <row r="5970" spans="20:25" x14ac:dyDescent="0.25">
      <c r="T5970"/>
      <c r="U5970"/>
      <c r="V5970"/>
      <c r="W5970"/>
      <c r="X5970"/>
      <c r="Y5970"/>
    </row>
    <row r="5971" spans="20:25" x14ac:dyDescent="0.25">
      <c r="T5971"/>
      <c r="U5971"/>
      <c r="V5971"/>
      <c r="W5971"/>
      <c r="X5971"/>
      <c r="Y5971"/>
    </row>
    <row r="5972" spans="20:25" x14ac:dyDescent="0.25">
      <c r="T5972"/>
      <c r="U5972"/>
      <c r="V5972"/>
      <c r="W5972"/>
      <c r="X5972"/>
      <c r="Y5972"/>
    </row>
    <row r="5973" spans="20:25" x14ac:dyDescent="0.25">
      <c r="T5973"/>
      <c r="U5973"/>
      <c r="V5973"/>
      <c r="W5973"/>
      <c r="X5973"/>
      <c r="Y5973"/>
    </row>
    <row r="5974" spans="20:25" x14ac:dyDescent="0.25">
      <c r="T5974"/>
      <c r="U5974"/>
      <c r="V5974"/>
      <c r="W5974"/>
      <c r="X5974"/>
      <c r="Y5974"/>
    </row>
    <row r="5975" spans="20:25" x14ac:dyDescent="0.25">
      <c r="T5975"/>
      <c r="U5975"/>
      <c r="V5975"/>
      <c r="W5975"/>
      <c r="X5975"/>
      <c r="Y5975"/>
    </row>
    <row r="5976" spans="20:25" x14ac:dyDescent="0.25">
      <c r="T5976"/>
      <c r="U5976"/>
      <c r="V5976"/>
      <c r="W5976"/>
      <c r="X5976"/>
      <c r="Y5976"/>
    </row>
    <row r="5977" spans="20:25" x14ac:dyDescent="0.25">
      <c r="T5977"/>
      <c r="U5977"/>
      <c r="V5977"/>
      <c r="W5977"/>
      <c r="X5977"/>
      <c r="Y5977"/>
    </row>
    <row r="5978" spans="20:25" x14ac:dyDescent="0.25">
      <c r="T5978"/>
      <c r="U5978"/>
      <c r="V5978"/>
      <c r="W5978"/>
      <c r="X5978"/>
      <c r="Y5978"/>
    </row>
    <row r="5979" spans="20:25" x14ac:dyDescent="0.25">
      <c r="T5979"/>
      <c r="U5979"/>
      <c r="V5979"/>
      <c r="W5979"/>
      <c r="X5979"/>
      <c r="Y5979"/>
    </row>
    <row r="5980" spans="20:25" x14ac:dyDescent="0.25">
      <c r="T5980"/>
      <c r="U5980"/>
      <c r="V5980"/>
      <c r="W5980"/>
      <c r="X5980"/>
      <c r="Y5980"/>
    </row>
    <row r="5981" spans="20:25" x14ac:dyDescent="0.25">
      <c r="T5981"/>
      <c r="U5981"/>
      <c r="V5981"/>
      <c r="W5981"/>
      <c r="X5981"/>
      <c r="Y5981"/>
    </row>
    <row r="5982" spans="20:25" x14ac:dyDescent="0.25">
      <c r="T5982"/>
      <c r="U5982"/>
      <c r="V5982"/>
      <c r="W5982"/>
      <c r="X5982"/>
      <c r="Y5982"/>
    </row>
    <row r="5983" spans="20:25" x14ac:dyDescent="0.25">
      <c r="T5983"/>
      <c r="U5983"/>
      <c r="V5983"/>
      <c r="W5983"/>
      <c r="X5983"/>
      <c r="Y5983"/>
    </row>
    <row r="5984" spans="20:25" x14ac:dyDescent="0.25">
      <c r="T5984"/>
      <c r="U5984"/>
      <c r="V5984"/>
      <c r="W5984"/>
      <c r="X5984"/>
      <c r="Y5984"/>
    </row>
    <row r="5985" spans="20:25" x14ac:dyDescent="0.25">
      <c r="T5985"/>
      <c r="U5985"/>
      <c r="V5985"/>
      <c r="W5985"/>
      <c r="X5985"/>
      <c r="Y5985"/>
    </row>
    <row r="5986" spans="20:25" x14ac:dyDescent="0.25">
      <c r="T5986"/>
      <c r="U5986"/>
      <c r="V5986"/>
      <c r="W5986"/>
      <c r="X5986"/>
      <c r="Y5986"/>
    </row>
    <row r="5987" spans="20:25" x14ac:dyDescent="0.25">
      <c r="T5987"/>
      <c r="U5987"/>
      <c r="V5987"/>
      <c r="W5987"/>
      <c r="X5987"/>
      <c r="Y5987"/>
    </row>
    <row r="5988" spans="20:25" x14ac:dyDescent="0.25">
      <c r="T5988"/>
      <c r="U5988"/>
      <c r="V5988"/>
      <c r="W5988"/>
      <c r="X5988"/>
      <c r="Y5988"/>
    </row>
    <row r="5989" spans="20:25" x14ac:dyDescent="0.25">
      <c r="T5989"/>
      <c r="U5989"/>
      <c r="V5989"/>
      <c r="W5989"/>
      <c r="X5989"/>
      <c r="Y5989"/>
    </row>
    <row r="5990" spans="20:25" x14ac:dyDescent="0.25">
      <c r="T5990"/>
      <c r="U5990"/>
      <c r="V5990"/>
      <c r="W5990"/>
      <c r="X5990"/>
      <c r="Y5990"/>
    </row>
    <row r="5991" spans="20:25" x14ac:dyDescent="0.25">
      <c r="T5991"/>
      <c r="U5991"/>
      <c r="V5991"/>
      <c r="W5991"/>
      <c r="X5991"/>
      <c r="Y5991"/>
    </row>
    <row r="5992" spans="20:25" x14ac:dyDescent="0.25">
      <c r="T5992"/>
      <c r="U5992"/>
      <c r="V5992"/>
      <c r="W5992"/>
      <c r="X5992"/>
      <c r="Y5992"/>
    </row>
    <row r="5993" spans="20:25" x14ac:dyDescent="0.25">
      <c r="T5993"/>
      <c r="U5993"/>
      <c r="V5993"/>
      <c r="W5993"/>
      <c r="X5993"/>
      <c r="Y5993"/>
    </row>
    <row r="5994" spans="20:25" x14ac:dyDescent="0.25">
      <c r="T5994"/>
      <c r="U5994"/>
      <c r="V5994"/>
      <c r="W5994"/>
      <c r="X5994"/>
      <c r="Y5994"/>
    </row>
    <row r="5995" spans="20:25" x14ac:dyDescent="0.25">
      <c r="T5995"/>
      <c r="U5995"/>
      <c r="V5995"/>
      <c r="W5995"/>
      <c r="X5995"/>
      <c r="Y5995"/>
    </row>
    <row r="5996" spans="20:25" x14ac:dyDescent="0.25">
      <c r="T5996"/>
      <c r="U5996"/>
      <c r="V5996"/>
      <c r="W5996"/>
      <c r="X5996"/>
      <c r="Y5996"/>
    </row>
    <row r="5997" spans="20:25" x14ac:dyDescent="0.25">
      <c r="T5997"/>
      <c r="U5997"/>
      <c r="V5997"/>
      <c r="W5997"/>
      <c r="X5997"/>
      <c r="Y5997"/>
    </row>
    <row r="5998" spans="20:25" x14ac:dyDescent="0.25">
      <c r="T5998"/>
      <c r="U5998"/>
      <c r="V5998"/>
      <c r="W5998"/>
      <c r="X5998"/>
      <c r="Y5998"/>
    </row>
    <row r="5999" spans="20:25" x14ac:dyDescent="0.25">
      <c r="T5999"/>
      <c r="U5999"/>
      <c r="V5999"/>
      <c r="W5999"/>
      <c r="X5999"/>
      <c r="Y5999"/>
    </row>
    <row r="6000" spans="20:25" x14ac:dyDescent="0.25">
      <c r="T6000"/>
      <c r="U6000"/>
      <c r="V6000"/>
      <c r="W6000"/>
      <c r="X6000"/>
      <c r="Y6000"/>
    </row>
    <row r="6001" spans="20:25" x14ac:dyDescent="0.25">
      <c r="T6001"/>
      <c r="U6001"/>
      <c r="V6001"/>
      <c r="W6001"/>
      <c r="X6001"/>
      <c r="Y6001"/>
    </row>
    <row r="6002" spans="20:25" x14ac:dyDescent="0.25">
      <c r="T6002"/>
      <c r="U6002"/>
      <c r="V6002"/>
      <c r="W6002"/>
      <c r="X6002"/>
      <c r="Y6002"/>
    </row>
    <row r="6003" spans="20:25" x14ac:dyDescent="0.25">
      <c r="T6003"/>
      <c r="U6003"/>
      <c r="V6003"/>
      <c r="W6003"/>
      <c r="X6003"/>
      <c r="Y6003"/>
    </row>
    <row r="6004" spans="20:25" x14ac:dyDescent="0.25">
      <c r="T6004"/>
      <c r="U6004"/>
      <c r="V6004"/>
      <c r="W6004"/>
      <c r="X6004"/>
      <c r="Y6004"/>
    </row>
    <row r="6005" spans="20:25" x14ac:dyDescent="0.25">
      <c r="T6005"/>
      <c r="U6005"/>
      <c r="V6005"/>
      <c r="W6005"/>
      <c r="X6005"/>
      <c r="Y6005"/>
    </row>
    <row r="6006" spans="20:25" x14ac:dyDescent="0.25">
      <c r="T6006"/>
      <c r="U6006"/>
      <c r="V6006"/>
      <c r="W6006"/>
      <c r="X6006"/>
      <c r="Y6006"/>
    </row>
    <row r="6007" spans="20:25" x14ac:dyDescent="0.25">
      <c r="T6007"/>
      <c r="U6007"/>
      <c r="V6007"/>
      <c r="W6007"/>
      <c r="X6007"/>
      <c r="Y6007"/>
    </row>
    <row r="6008" spans="20:25" x14ac:dyDescent="0.25">
      <c r="T6008"/>
      <c r="U6008"/>
      <c r="V6008"/>
      <c r="W6008"/>
      <c r="X6008"/>
      <c r="Y6008"/>
    </row>
    <row r="6009" spans="20:25" x14ac:dyDescent="0.25">
      <c r="T6009"/>
      <c r="U6009"/>
      <c r="V6009"/>
      <c r="W6009"/>
      <c r="X6009"/>
      <c r="Y6009"/>
    </row>
    <row r="6010" spans="20:25" x14ac:dyDescent="0.25">
      <c r="T6010"/>
      <c r="U6010"/>
      <c r="V6010"/>
      <c r="W6010"/>
      <c r="X6010"/>
      <c r="Y6010"/>
    </row>
    <row r="6011" spans="20:25" x14ac:dyDescent="0.25">
      <c r="T6011"/>
      <c r="U6011"/>
      <c r="V6011"/>
      <c r="W6011"/>
      <c r="X6011"/>
      <c r="Y6011"/>
    </row>
    <row r="6012" spans="20:25" x14ac:dyDescent="0.25">
      <c r="T6012"/>
      <c r="U6012"/>
      <c r="V6012"/>
      <c r="W6012"/>
      <c r="X6012"/>
      <c r="Y6012"/>
    </row>
    <row r="6013" spans="20:25" x14ac:dyDescent="0.25">
      <c r="T6013"/>
      <c r="U6013"/>
      <c r="V6013"/>
      <c r="W6013"/>
      <c r="X6013"/>
      <c r="Y6013"/>
    </row>
    <row r="6014" spans="20:25" x14ac:dyDescent="0.25">
      <c r="T6014"/>
      <c r="U6014"/>
      <c r="V6014"/>
      <c r="W6014"/>
      <c r="X6014"/>
      <c r="Y6014"/>
    </row>
    <row r="6015" spans="20:25" x14ac:dyDescent="0.25">
      <c r="T6015"/>
      <c r="U6015"/>
      <c r="V6015"/>
      <c r="W6015"/>
      <c r="X6015"/>
      <c r="Y6015"/>
    </row>
    <row r="6016" spans="20:25" x14ac:dyDescent="0.25">
      <c r="T6016"/>
      <c r="U6016"/>
      <c r="V6016"/>
      <c r="W6016"/>
      <c r="X6016"/>
      <c r="Y6016"/>
    </row>
    <row r="6017" spans="20:25" x14ac:dyDescent="0.25">
      <c r="T6017"/>
      <c r="U6017"/>
      <c r="V6017"/>
      <c r="W6017"/>
      <c r="X6017"/>
      <c r="Y6017"/>
    </row>
    <row r="6018" spans="20:25" x14ac:dyDescent="0.25">
      <c r="T6018"/>
      <c r="U6018"/>
      <c r="V6018"/>
      <c r="W6018"/>
      <c r="X6018"/>
      <c r="Y6018"/>
    </row>
    <row r="6019" spans="20:25" x14ac:dyDescent="0.25">
      <c r="T6019"/>
      <c r="U6019"/>
      <c r="V6019"/>
      <c r="W6019"/>
      <c r="X6019"/>
      <c r="Y6019"/>
    </row>
    <row r="6020" spans="20:25" x14ac:dyDescent="0.25">
      <c r="T6020"/>
      <c r="U6020"/>
      <c r="V6020"/>
      <c r="W6020"/>
      <c r="X6020"/>
      <c r="Y6020"/>
    </row>
    <row r="6021" spans="20:25" x14ac:dyDescent="0.25">
      <c r="T6021"/>
      <c r="U6021"/>
      <c r="V6021"/>
      <c r="W6021"/>
      <c r="X6021"/>
      <c r="Y6021"/>
    </row>
    <row r="6022" spans="20:25" x14ac:dyDescent="0.25">
      <c r="T6022"/>
      <c r="U6022"/>
      <c r="V6022"/>
      <c r="W6022"/>
      <c r="X6022"/>
      <c r="Y6022"/>
    </row>
    <row r="6023" spans="20:25" x14ac:dyDescent="0.25">
      <c r="T6023"/>
      <c r="U6023"/>
      <c r="V6023"/>
      <c r="W6023"/>
      <c r="X6023"/>
      <c r="Y6023"/>
    </row>
    <row r="6024" spans="20:25" x14ac:dyDescent="0.25">
      <c r="T6024"/>
      <c r="U6024"/>
      <c r="V6024"/>
      <c r="W6024"/>
      <c r="X6024"/>
      <c r="Y6024"/>
    </row>
    <row r="6025" spans="20:25" x14ac:dyDescent="0.25">
      <c r="T6025"/>
      <c r="U6025"/>
      <c r="V6025"/>
      <c r="W6025"/>
      <c r="X6025"/>
      <c r="Y6025"/>
    </row>
    <row r="6026" spans="20:25" x14ac:dyDescent="0.25">
      <c r="T6026"/>
      <c r="U6026"/>
      <c r="V6026"/>
      <c r="W6026"/>
      <c r="X6026"/>
      <c r="Y6026"/>
    </row>
    <row r="6027" spans="20:25" x14ac:dyDescent="0.25">
      <c r="T6027"/>
      <c r="U6027"/>
      <c r="V6027"/>
      <c r="W6027"/>
      <c r="X6027"/>
      <c r="Y6027"/>
    </row>
    <row r="6028" spans="20:25" x14ac:dyDescent="0.25">
      <c r="T6028"/>
      <c r="U6028"/>
      <c r="V6028"/>
      <c r="W6028"/>
      <c r="X6028"/>
      <c r="Y6028"/>
    </row>
    <row r="6029" spans="20:25" x14ac:dyDescent="0.25">
      <c r="T6029"/>
      <c r="U6029"/>
      <c r="V6029"/>
      <c r="W6029"/>
      <c r="X6029"/>
      <c r="Y6029"/>
    </row>
    <row r="6030" spans="20:25" x14ac:dyDescent="0.25">
      <c r="T6030"/>
      <c r="U6030"/>
      <c r="V6030"/>
      <c r="W6030"/>
      <c r="X6030"/>
      <c r="Y6030"/>
    </row>
    <row r="6031" spans="20:25" x14ac:dyDescent="0.25">
      <c r="T6031"/>
      <c r="U6031"/>
      <c r="V6031"/>
      <c r="W6031"/>
      <c r="X6031"/>
      <c r="Y6031"/>
    </row>
    <row r="6032" spans="20:25" x14ac:dyDescent="0.25">
      <c r="T6032"/>
      <c r="U6032"/>
      <c r="V6032"/>
      <c r="W6032"/>
      <c r="X6032"/>
      <c r="Y6032"/>
    </row>
    <row r="6033" spans="20:25" x14ac:dyDescent="0.25">
      <c r="T6033"/>
      <c r="U6033"/>
      <c r="V6033"/>
      <c r="W6033"/>
      <c r="X6033"/>
      <c r="Y6033"/>
    </row>
    <row r="6034" spans="20:25" x14ac:dyDescent="0.25">
      <c r="T6034"/>
      <c r="U6034"/>
      <c r="V6034"/>
      <c r="W6034"/>
      <c r="X6034"/>
      <c r="Y6034"/>
    </row>
    <row r="6035" spans="20:25" x14ac:dyDescent="0.25">
      <c r="T6035"/>
      <c r="U6035"/>
      <c r="V6035"/>
      <c r="W6035"/>
      <c r="X6035"/>
      <c r="Y6035"/>
    </row>
    <row r="6036" spans="20:25" x14ac:dyDescent="0.25">
      <c r="T6036"/>
      <c r="U6036"/>
      <c r="V6036"/>
      <c r="W6036"/>
      <c r="X6036"/>
      <c r="Y6036"/>
    </row>
    <row r="6037" spans="20:25" x14ac:dyDescent="0.25">
      <c r="T6037"/>
      <c r="U6037"/>
      <c r="V6037"/>
      <c r="W6037"/>
      <c r="X6037"/>
      <c r="Y6037"/>
    </row>
    <row r="6038" spans="20:25" x14ac:dyDescent="0.25">
      <c r="T6038"/>
      <c r="U6038"/>
      <c r="V6038"/>
      <c r="W6038"/>
      <c r="X6038"/>
      <c r="Y6038"/>
    </row>
    <row r="6039" spans="20:25" x14ac:dyDescent="0.25">
      <c r="T6039"/>
      <c r="U6039"/>
      <c r="V6039"/>
      <c r="W6039"/>
      <c r="X6039"/>
      <c r="Y6039"/>
    </row>
    <row r="6040" spans="20:25" x14ac:dyDescent="0.25">
      <c r="T6040"/>
      <c r="U6040"/>
      <c r="V6040"/>
      <c r="W6040"/>
      <c r="X6040"/>
      <c r="Y6040"/>
    </row>
    <row r="6041" spans="20:25" x14ac:dyDescent="0.25">
      <c r="T6041"/>
      <c r="U6041"/>
      <c r="V6041"/>
      <c r="W6041"/>
      <c r="X6041"/>
      <c r="Y6041"/>
    </row>
    <row r="6042" spans="20:25" x14ac:dyDescent="0.25">
      <c r="T6042"/>
      <c r="U6042"/>
      <c r="V6042"/>
      <c r="W6042"/>
      <c r="X6042"/>
      <c r="Y6042"/>
    </row>
    <row r="6043" spans="20:25" x14ac:dyDescent="0.25">
      <c r="T6043"/>
      <c r="U6043"/>
      <c r="V6043"/>
      <c r="W6043"/>
      <c r="X6043"/>
      <c r="Y6043"/>
    </row>
    <row r="6044" spans="20:25" x14ac:dyDescent="0.25">
      <c r="T6044"/>
      <c r="U6044"/>
      <c r="V6044"/>
      <c r="W6044"/>
      <c r="X6044"/>
      <c r="Y6044"/>
    </row>
    <row r="6045" spans="20:25" x14ac:dyDescent="0.25">
      <c r="T6045"/>
      <c r="U6045"/>
      <c r="V6045"/>
      <c r="W6045"/>
      <c r="X6045"/>
      <c r="Y6045"/>
    </row>
    <row r="6046" spans="20:25" x14ac:dyDescent="0.25">
      <c r="T6046"/>
      <c r="U6046"/>
      <c r="V6046"/>
      <c r="W6046"/>
      <c r="X6046"/>
      <c r="Y6046"/>
    </row>
    <row r="6047" spans="20:25" x14ac:dyDescent="0.25">
      <c r="T6047"/>
      <c r="U6047"/>
      <c r="V6047"/>
      <c r="W6047"/>
      <c r="X6047"/>
      <c r="Y6047"/>
    </row>
    <row r="6048" spans="20:25" x14ac:dyDescent="0.25">
      <c r="T6048"/>
      <c r="U6048"/>
      <c r="V6048"/>
      <c r="W6048"/>
      <c r="X6048"/>
      <c r="Y6048"/>
    </row>
    <row r="6049" spans="20:25" x14ac:dyDescent="0.25">
      <c r="T6049"/>
      <c r="U6049"/>
      <c r="V6049"/>
      <c r="W6049"/>
      <c r="X6049"/>
      <c r="Y6049"/>
    </row>
    <row r="6050" spans="20:25" x14ac:dyDescent="0.25">
      <c r="T6050"/>
      <c r="U6050"/>
      <c r="V6050"/>
      <c r="W6050"/>
      <c r="X6050"/>
      <c r="Y6050"/>
    </row>
    <row r="6051" spans="20:25" x14ac:dyDescent="0.25">
      <c r="T6051"/>
      <c r="U6051"/>
      <c r="V6051"/>
      <c r="W6051"/>
      <c r="X6051"/>
      <c r="Y6051"/>
    </row>
    <row r="6052" spans="20:25" x14ac:dyDescent="0.25">
      <c r="T6052"/>
      <c r="U6052"/>
      <c r="V6052"/>
      <c r="W6052"/>
      <c r="X6052"/>
      <c r="Y6052"/>
    </row>
    <row r="6053" spans="20:25" x14ac:dyDescent="0.25">
      <c r="T6053"/>
      <c r="U6053"/>
      <c r="V6053"/>
      <c r="W6053"/>
      <c r="X6053"/>
      <c r="Y6053"/>
    </row>
    <row r="6054" spans="20:25" x14ac:dyDescent="0.25">
      <c r="T6054"/>
      <c r="U6054"/>
      <c r="V6054"/>
      <c r="W6054"/>
      <c r="X6054"/>
      <c r="Y6054"/>
    </row>
    <row r="6055" spans="20:25" x14ac:dyDescent="0.25">
      <c r="T6055"/>
      <c r="U6055"/>
      <c r="V6055"/>
      <c r="W6055"/>
      <c r="X6055"/>
      <c r="Y6055"/>
    </row>
    <row r="6056" spans="20:25" x14ac:dyDescent="0.25">
      <c r="T6056"/>
      <c r="U6056"/>
      <c r="V6056"/>
      <c r="W6056"/>
      <c r="X6056"/>
      <c r="Y6056"/>
    </row>
    <row r="6057" spans="20:25" x14ac:dyDescent="0.25">
      <c r="T6057"/>
      <c r="U6057"/>
      <c r="V6057"/>
      <c r="W6057"/>
      <c r="X6057"/>
      <c r="Y6057"/>
    </row>
    <row r="6058" spans="20:25" x14ac:dyDescent="0.25">
      <c r="T6058"/>
      <c r="U6058"/>
      <c r="V6058"/>
      <c r="W6058"/>
      <c r="X6058"/>
      <c r="Y6058"/>
    </row>
    <row r="6059" spans="20:25" x14ac:dyDescent="0.25">
      <c r="T6059"/>
      <c r="U6059"/>
      <c r="V6059"/>
      <c r="W6059"/>
      <c r="X6059"/>
      <c r="Y6059"/>
    </row>
    <row r="6060" spans="20:25" x14ac:dyDescent="0.25">
      <c r="T6060"/>
      <c r="U6060"/>
      <c r="V6060"/>
      <c r="W6060"/>
      <c r="X6060"/>
      <c r="Y6060"/>
    </row>
    <row r="6061" spans="20:25" x14ac:dyDescent="0.25">
      <c r="T6061"/>
      <c r="U6061"/>
      <c r="V6061"/>
      <c r="W6061"/>
      <c r="X6061"/>
      <c r="Y6061"/>
    </row>
    <row r="6062" spans="20:25" x14ac:dyDescent="0.25">
      <c r="T6062"/>
      <c r="U6062"/>
      <c r="V6062"/>
      <c r="W6062"/>
      <c r="X6062"/>
      <c r="Y6062"/>
    </row>
    <row r="6063" spans="20:25" x14ac:dyDescent="0.25">
      <c r="T6063"/>
      <c r="U6063"/>
      <c r="V6063"/>
      <c r="W6063"/>
      <c r="X6063"/>
      <c r="Y6063"/>
    </row>
    <row r="6064" spans="20:25" x14ac:dyDescent="0.25">
      <c r="T6064"/>
      <c r="U6064"/>
      <c r="V6064"/>
      <c r="W6064"/>
      <c r="X6064"/>
      <c r="Y6064"/>
    </row>
    <row r="6065" spans="20:25" x14ac:dyDescent="0.25">
      <c r="T6065"/>
      <c r="U6065"/>
      <c r="V6065"/>
      <c r="W6065"/>
      <c r="X6065"/>
      <c r="Y6065"/>
    </row>
    <row r="6066" spans="20:25" x14ac:dyDescent="0.25">
      <c r="T6066"/>
      <c r="U6066"/>
      <c r="V6066"/>
      <c r="W6066"/>
      <c r="X6066"/>
      <c r="Y6066"/>
    </row>
    <row r="6067" spans="20:25" x14ac:dyDescent="0.25">
      <c r="T6067"/>
      <c r="U6067"/>
      <c r="V6067"/>
      <c r="W6067"/>
      <c r="X6067"/>
      <c r="Y6067"/>
    </row>
    <row r="6068" spans="20:25" x14ac:dyDescent="0.25">
      <c r="T6068"/>
      <c r="U6068"/>
      <c r="V6068"/>
      <c r="W6068"/>
      <c r="X6068"/>
      <c r="Y6068"/>
    </row>
    <row r="6069" spans="20:25" x14ac:dyDescent="0.25">
      <c r="T6069"/>
      <c r="U6069"/>
      <c r="V6069"/>
      <c r="W6069"/>
      <c r="X6069"/>
      <c r="Y6069"/>
    </row>
    <row r="6070" spans="20:25" x14ac:dyDescent="0.25">
      <c r="T6070"/>
      <c r="U6070"/>
      <c r="V6070"/>
      <c r="W6070"/>
      <c r="X6070"/>
      <c r="Y6070"/>
    </row>
    <row r="6071" spans="20:25" x14ac:dyDescent="0.25">
      <c r="T6071"/>
      <c r="U6071"/>
      <c r="V6071"/>
      <c r="W6071"/>
      <c r="X6071"/>
      <c r="Y6071"/>
    </row>
    <row r="6072" spans="20:25" x14ac:dyDescent="0.25">
      <c r="T6072"/>
      <c r="U6072"/>
      <c r="V6072"/>
      <c r="W6072"/>
      <c r="X6072"/>
      <c r="Y6072"/>
    </row>
    <row r="6073" spans="20:25" x14ac:dyDescent="0.25">
      <c r="T6073"/>
      <c r="U6073"/>
      <c r="V6073"/>
      <c r="W6073"/>
      <c r="X6073"/>
      <c r="Y6073"/>
    </row>
    <row r="6074" spans="20:25" x14ac:dyDescent="0.25">
      <c r="T6074"/>
      <c r="U6074"/>
      <c r="V6074"/>
      <c r="W6074"/>
      <c r="X6074"/>
      <c r="Y6074"/>
    </row>
    <row r="6075" spans="20:25" x14ac:dyDescent="0.25">
      <c r="T6075"/>
      <c r="U6075"/>
      <c r="V6075"/>
      <c r="W6075"/>
      <c r="X6075"/>
      <c r="Y6075"/>
    </row>
    <row r="6076" spans="20:25" x14ac:dyDescent="0.25">
      <c r="T6076"/>
      <c r="U6076"/>
      <c r="V6076"/>
      <c r="W6076"/>
      <c r="X6076"/>
      <c r="Y6076"/>
    </row>
    <row r="6077" spans="20:25" x14ac:dyDescent="0.25">
      <c r="T6077"/>
      <c r="U6077"/>
      <c r="V6077"/>
      <c r="W6077"/>
      <c r="X6077"/>
      <c r="Y6077"/>
    </row>
    <row r="6078" spans="20:25" x14ac:dyDescent="0.25">
      <c r="T6078"/>
      <c r="U6078"/>
      <c r="V6078"/>
      <c r="W6078"/>
      <c r="X6078"/>
      <c r="Y6078"/>
    </row>
    <row r="6079" spans="20:25" x14ac:dyDescent="0.25">
      <c r="T6079"/>
      <c r="U6079"/>
      <c r="V6079"/>
      <c r="W6079"/>
      <c r="X6079"/>
      <c r="Y6079"/>
    </row>
    <row r="6080" spans="20:25" x14ac:dyDescent="0.25">
      <c r="T6080"/>
      <c r="U6080"/>
      <c r="V6080"/>
      <c r="W6080"/>
      <c r="X6080"/>
      <c r="Y6080"/>
    </row>
    <row r="6081" spans="20:25" x14ac:dyDescent="0.25">
      <c r="T6081"/>
      <c r="U6081"/>
      <c r="V6081"/>
      <c r="W6081"/>
      <c r="X6081"/>
      <c r="Y6081"/>
    </row>
    <row r="6082" spans="20:25" x14ac:dyDescent="0.25">
      <c r="T6082"/>
      <c r="U6082"/>
      <c r="V6082"/>
      <c r="W6082"/>
      <c r="X6082"/>
      <c r="Y6082"/>
    </row>
    <row r="6083" spans="20:25" x14ac:dyDescent="0.25">
      <c r="T6083"/>
      <c r="U6083"/>
      <c r="V6083"/>
      <c r="W6083"/>
      <c r="X6083"/>
      <c r="Y6083"/>
    </row>
    <row r="6084" spans="20:25" x14ac:dyDescent="0.25">
      <c r="T6084"/>
      <c r="U6084"/>
      <c r="V6084"/>
      <c r="W6084"/>
      <c r="X6084"/>
      <c r="Y6084"/>
    </row>
    <row r="6085" spans="20:25" x14ac:dyDescent="0.25">
      <c r="T6085"/>
      <c r="U6085"/>
      <c r="V6085"/>
      <c r="W6085"/>
      <c r="X6085"/>
      <c r="Y6085"/>
    </row>
    <row r="6086" spans="20:25" x14ac:dyDescent="0.25">
      <c r="T6086"/>
      <c r="U6086"/>
      <c r="V6086"/>
      <c r="W6086"/>
      <c r="X6086"/>
      <c r="Y6086"/>
    </row>
    <row r="6087" spans="20:25" x14ac:dyDescent="0.25">
      <c r="T6087"/>
      <c r="U6087"/>
      <c r="V6087"/>
      <c r="W6087"/>
      <c r="X6087"/>
      <c r="Y6087"/>
    </row>
    <row r="6088" spans="20:25" x14ac:dyDescent="0.25">
      <c r="T6088"/>
      <c r="U6088"/>
      <c r="V6088"/>
      <c r="W6088"/>
      <c r="X6088"/>
      <c r="Y6088"/>
    </row>
    <row r="6089" spans="20:25" x14ac:dyDescent="0.25">
      <c r="T6089"/>
      <c r="U6089"/>
      <c r="V6089"/>
      <c r="W6089"/>
      <c r="X6089"/>
      <c r="Y6089"/>
    </row>
    <row r="6090" spans="20:25" x14ac:dyDescent="0.25">
      <c r="T6090"/>
      <c r="U6090"/>
      <c r="V6090"/>
      <c r="W6090"/>
      <c r="X6090"/>
      <c r="Y6090"/>
    </row>
    <row r="6091" spans="20:25" x14ac:dyDescent="0.25">
      <c r="T6091"/>
      <c r="U6091"/>
      <c r="V6091"/>
      <c r="W6091"/>
      <c r="X6091"/>
      <c r="Y6091"/>
    </row>
    <row r="6092" spans="20:25" x14ac:dyDescent="0.25">
      <c r="T6092"/>
      <c r="U6092"/>
      <c r="V6092"/>
      <c r="W6092"/>
      <c r="X6092"/>
      <c r="Y6092"/>
    </row>
    <row r="6093" spans="20:25" x14ac:dyDescent="0.25">
      <c r="T6093"/>
      <c r="U6093"/>
      <c r="V6093"/>
      <c r="W6093"/>
      <c r="X6093"/>
      <c r="Y6093"/>
    </row>
    <row r="6094" spans="20:25" x14ac:dyDescent="0.25">
      <c r="T6094"/>
      <c r="U6094"/>
      <c r="V6094"/>
      <c r="W6094"/>
      <c r="X6094"/>
      <c r="Y6094"/>
    </row>
    <row r="6095" spans="20:25" x14ac:dyDescent="0.25">
      <c r="T6095"/>
      <c r="U6095"/>
      <c r="V6095"/>
      <c r="W6095"/>
      <c r="X6095"/>
      <c r="Y6095"/>
    </row>
    <row r="6096" spans="20:25" x14ac:dyDescent="0.25">
      <c r="T6096"/>
      <c r="U6096"/>
      <c r="V6096"/>
      <c r="W6096"/>
      <c r="X6096"/>
      <c r="Y6096"/>
    </row>
    <row r="6097" spans="20:25" x14ac:dyDescent="0.25">
      <c r="T6097"/>
      <c r="U6097"/>
      <c r="V6097"/>
      <c r="W6097"/>
      <c r="X6097"/>
      <c r="Y6097"/>
    </row>
    <row r="6098" spans="20:25" x14ac:dyDescent="0.25">
      <c r="T6098"/>
      <c r="U6098"/>
      <c r="V6098"/>
      <c r="W6098"/>
      <c r="X6098"/>
      <c r="Y6098"/>
    </row>
    <row r="6099" spans="20:25" x14ac:dyDescent="0.25">
      <c r="T6099"/>
      <c r="U6099"/>
      <c r="V6099"/>
      <c r="W6099"/>
      <c r="X6099"/>
      <c r="Y6099"/>
    </row>
    <row r="6100" spans="20:25" x14ac:dyDescent="0.25">
      <c r="T6100"/>
      <c r="U6100"/>
      <c r="V6100"/>
      <c r="W6100"/>
      <c r="X6100"/>
      <c r="Y6100"/>
    </row>
    <row r="6101" spans="20:25" x14ac:dyDescent="0.25">
      <c r="T6101"/>
      <c r="U6101"/>
      <c r="V6101"/>
      <c r="W6101"/>
      <c r="X6101"/>
      <c r="Y6101"/>
    </row>
    <row r="6102" spans="20:25" x14ac:dyDescent="0.25">
      <c r="T6102"/>
      <c r="U6102"/>
      <c r="V6102"/>
      <c r="W6102"/>
      <c r="X6102"/>
      <c r="Y6102"/>
    </row>
    <row r="6103" spans="20:25" x14ac:dyDescent="0.25">
      <c r="T6103"/>
      <c r="U6103"/>
      <c r="V6103"/>
      <c r="W6103"/>
      <c r="X6103"/>
      <c r="Y6103"/>
    </row>
    <row r="6104" spans="20:25" x14ac:dyDescent="0.25">
      <c r="T6104"/>
      <c r="U6104"/>
      <c r="V6104"/>
      <c r="W6104"/>
      <c r="X6104"/>
      <c r="Y6104"/>
    </row>
    <row r="6105" spans="20:25" x14ac:dyDescent="0.25">
      <c r="T6105"/>
      <c r="U6105"/>
      <c r="V6105"/>
      <c r="W6105"/>
      <c r="X6105"/>
      <c r="Y6105"/>
    </row>
    <row r="6106" spans="20:25" x14ac:dyDescent="0.25">
      <c r="T6106"/>
      <c r="U6106"/>
      <c r="V6106"/>
      <c r="W6106"/>
      <c r="X6106"/>
      <c r="Y6106"/>
    </row>
    <row r="6107" spans="20:25" x14ac:dyDescent="0.25">
      <c r="T6107"/>
      <c r="U6107"/>
      <c r="V6107"/>
      <c r="W6107"/>
      <c r="X6107"/>
      <c r="Y6107"/>
    </row>
    <row r="6108" spans="20:25" x14ac:dyDescent="0.25">
      <c r="T6108"/>
      <c r="U6108"/>
      <c r="V6108"/>
      <c r="W6108"/>
      <c r="X6108"/>
      <c r="Y6108"/>
    </row>
    <row r="6109" spans="20:25" x14ac:dyDescent="0.25">
      <c r="T6109"/>
      <c r="U6109"/>
      <c r="V6109"/>
      <c r="W6109"/>
      <c r="X6109"/>
      <c r="Y6109"/>
    </row>
    <row r="6110" spans="20:25" x14ac:dyDescent="0.25">
      <c r="T6110"/>
      <c r="U6110"/>
      <c r="V6110"/>
      <c r="W6110"/>
      <c r="X6110"/>
      <c r="Y6110"/>
    </row>
    <row r="6111" spans="20:25" x14ac:dyDescent="0.25">
      <c r="T6111"/>
      <c r="U6111"/>
      <c r="V6111"/>
      <c r="W6111"/>
      <c r="X6111"/>
      <c r="Y6111"/>
    </row>
    <row r="6112" spans="20:25" x14ac:dyDescent="0.25">
      <c r="T6112"/>
      <c r="U6112"/>
      <c r="V6112"/>
      <c r="W6112"/>
      <c r="X6112"/>
      <c r="Y6112"/>
    </row>
    <row r="6113" spans="20:25" x14ac:dyDescent="0.25">
      <c r="T6113"/>
      <c r="U6113"/>
      <c r="V6113"/>
      <c r="W6113"/>
      <c r="X6113"/>
      <c r="Y6113"/>
    </row>
    <row r="6114" spans="20:25" x14ac:dyDescent="0.25">
      <c r="T6114"/>
      <c r="U6114"/>
      <c r="V6114"/>
      <c r="W6114"/>
      <c r="X6114"/>
      <c r="Y6114"/>
    </row>
    <row r="6115" spans="20:25" x14ac:dyDescent="0.25">
      <c r="T6115"/>
      <c r="U6115"/>
      <c r="V6115"/>
      <c r="W6115"/>
      <c r="X6115"/>
      <c r="Y6115"/>
    </row>
    <row r="6116" spans="20:25" x14ac:dyDescent="0.25">
      <c r="T6116"/>
      <c r="U6116"/>
      <c r="V6116"/>
      <c r="W6116"/>
      <c r="X6116"/>
      <c r="Y6116"/>
    </row>
    <row r="6117" spans="20:25" x14ac:dyDescent="0.25">
      <c r="T6117"/>
      <c r="U6117"/>
      <c r="V6117"/>
      <c r="W6117"/>
      <c r="X6117"/>
      <c r="Y6117"/>
    </row>
    <row r="6118" spans="20:25" x14ac:dyDescent="0.25">
      <c r="T6118"/>
      <c r="U6118"/>
      <c r="V6118"/>
      <c r="W6118"/>
      <c r="X6118"/>
      <c r="Y6118"/>
    </row>
    <row r="6119" spans="20:25" x14ac:dyDescent="0.25">
      <c r="T6119"/>
      <c r="U6119"/>
      <c r="V6119"/>
      <c r="W6119"/>
      <c r="X6119"/>
      <c r="Y6119"/>
    </row>
    <row r="6120" spans="20:25" x14ac:dyDescent="0.25">
      <c r="T6120"/>
      <c r="U6120"/>
      <c r="V6120"/>
      <c r="W6120"/>
      <c r="X6120"/>
      <c r="Y6120"/>
    </row>
    <row r="6121" spans="20:25" x14ac:dyDescent="0.25">
      <c r="T6121"/>
      <c r="U6121"/>
      <c r="V6121"/>
      <c r="W6121"/>
      <c r="X6121"/>
      <c r="Y6121"/>
    </row>
    <row r="6122" spans="20:25" x14ac:dyDescent="0.25">
      <c r="T6122"/>
      <c r="U6122"/>
      <c r="V6122"/>
      <c r="W6122"/>
      <c r="X6122"/>
      <c r="Y6122"/>
    </row>
    <row r="6123" spans="20:25" x14ac:dyDescent="0.25">
      <c r="T6123"/>
      <c r="U6123"/>
      <c r="V6123"/>
      <c r="W6123"/>
      <c r="X6123"/>
      <c r="Y6123"/>
    </row>
    <row r="6124" spans="20:25" x14ac:dyDescent="0.25">
      <c r="T6124"/>
      <c r="U6124"/>
      <c r="V6124"/>
      <c r="W6124"/>
      <c r="X6124"/>
      <c r="Y6124"/>
    </row>
    <row r="6125" spans="20:25" x14ac:dyDescent="0.25">
      <c r="T6125"/>
      <c r="U6125"/>
      <c r="V6125"/>
      <c r="W6125"/>
      <c r="X6125"/>
      <c r="Y6125"/>
    </row>
    <row r="6126" spans="20:25" x14ac:dyDescent="0.25">
      <c r="T6126"/>
      <c r="U6126"/>
      <c r="V6126"/>
      <c r="W6126"/>
      <c r="X6126"/>
      <c r="Y6126"/>
    </row>
    <row r="6127" spans="20:25" x14ac:dyDescent="0.25">
      <c r="T6127"/>
      <c r="U6127"/>
      <c r="V6127"/>
      <c r="W6127"/>
      <c r="X6127"/>
      <c r="Y6127"/>
    </row>
    <row r="6128" spans="20:25" x14ac:dyDescent="0.25">
      <c r="T6128"/>
      <c r="U6128"/>
      <c r="V6128"/>
      <c r="W6128"/>
      <c r="X6128"/>
      <c r="Y6128"/>
    </row>
    <row r="6129" spans="20:25" x14ac:dyDescent="0.25">
      <c r="T6129"/>
      <c r="U6129"/>
      <c r="V6129"/>
      <c r="W6129"/>
      <c r="X6129"/>
      <c r="Y6129"/>
    </row>
    <row r="6130" spans="20:25" x14ac:dyDescent="0.25">
      <c r="T6130"/>
      <c r="U6130"/>
      <c r="V6130"/>
      <c r="W6130"/>
      <c r="X6130"/>
      <c r="Y6130"/>
    </row>
    <row r="6131" spans="20:25" x14ac:dyDescent="0.25">
      <c r="T6131"/>
      <c r="U6131"/>
      <c r="V6131"/>
      <c r="W6131"/>
      <c r="X6131"/>
      <c r="Y6131"/>
    </row>
    <row r="6132" spans="20:25" x14ac:dyDescent="0.25">
      <c r="T6132"/>
      <c r="U6132"/>
      <c r="V6132"/>
      <c r="W6132"/>
      <c r="X6132"/>
      <c r="Y6132"/>
    </row>
    <row r="6133" spans="20:25" x14ac:dyDescent="0.25">
      <c r="T6133"/>
      <c r="U6133"/>
      <c r="V6133"/>
      <c r="W6133"/>
      <c r="X6133"/>
      <c r="Y6133"/>
    </row>
    <row r="6134" spans="20:25" x14ac:dyDescent="0.25">
      <c r="T6134"/>
      <c r="U6134"/>
      <c r="V6134"/>
      <c r="W6134"/>
      <c r="X6134"/>
      <c r="Y6134"/>
    </row>
    <row r="6135" spans="20:25" x14ac:dyDescent="0.25">
      <c r="T6135"/>
      <c r="U6135"/>
      <c r="V6135"/>
      <c r="W6135"/>
      <c r="X6135"/>
      <c r="Y6135"/>
    </row>
    <row r="6136" spans="20:25" x14ac:dyDescent="0.25">
      <c r="T6136"/>
      <c r="U6136"/>
      <c r="V6136"/>
      <c r="W6136"/>
      <c r="X6136"/>
      <c r="Y6136"/>
    </row>
    <row r="6137" spans="20:25" x14ac:dyDescent="0.25">
      <c r="T6137"/>
      <c r="U6137"/>
      <c r="V6137"/>
      <c r="W6137"/>
      <c r="X6137"/>
      <c r="Y6137"/>
    </row>
    <row r="6138" spans="20:25" x14ac:dyDescent="0.25">
      <c r="T6138"/>
      <c r="U6138"/>
      <c r="V6138"/>
      <c r="W6138"/>
      <c r="X6138"/>
      <c r="Y6138"/>
    </row>
    <row r="6139" spans="20:25" x14ac:dyDescent="0.25">
      <c r="T6139"/>
      <c r="U6139"/>
      <c r="V6139"/>
      <c r="W6139"/>
      <c r="X6139"/>
      <c r="Y6139"/>
    </row>
    <row r="6140" spans="20:25" x14ac:dyDescent="0.25">
      <c r="T6140"/>
      <c r="U6140"/>
      <c r="V6140"/>
      <c r="W6140"/>
      <c r="X6140"/>
      <c r="Y6140"/>
    </row>
    <row r="6141" spans="20:25" x14ac:dyDescent="0.25">
      <c r="T6141"/>
      <c r="U6141"/>
      <c r="V6141"/>
      <c r="W6141"/>
      <c r="X6141"/>
      <c r="Y6141"/>
    </row>
    <row r="6142" spans="20:25" x14ac:dyDescent="0.25">
      <c r="T6142"/>
      <c r="U6142"/>
      <c r="V6142"/>
      <c r="W6142"/>
      <c r="X6142"/>
      <c r="Y6142"/>
    </row>
    <row r="6143" spans="20:25" x14ac:dyDescent="0.25">
      <c r="T6143"/>
      <c r="U6143"/>
      <c r="V6143"/>
      <c r="W6143"/>
      <c r="X6143"/>
      <c r="Y6143"/>
    </row>
    <row r="6144" spans="20:25" x14ac:dyDescent="0.25">
      <c r="T6144"/>
      <c r="U6144"/>
      <c r="V6144"/>
      <c r="W6144"/>
      <c r="X6144"/>
      <c r="Y6144"/>
    </row>
    <row r="6145" spans="20:25" x14ac:dyDescent="0.25">
      <c r="T6145"/>
      <c r="U6145"/>
      <c r="V6145"/>
      <c r="W6145"/>
      <c r="X6145"/>
      <c r="Y6145"/>
    </row>
    <row r="6146" spans="20:25" x14ac:dyDescent="0.25">
      <c r="T6146"/>
      <c r="U6146"/>
      <c r="V6146"/>
      <c r="W6146"/>
      <c r="X6146"/>
      <c r="Y6146"/>
    </row>
    <row r="6147" spans="20:25" x14ac:dyDescent="0.25">
      <c r="T6147"/>
      <c r="U6147"/>
      <c r="V6147"/>
      <c r="W6147"/>
      <c r="X6147"/>
      <c r="Y6147"/>
    </row>
    <row r="6148" spans="20:25" x14ac:dyDescent="0.25">
      <c r="T6148"/>
      <c r="U6148"/>
      <c r="V6148"/>
      <c r="W6148"/>
      <c r="X6148"/>
      <c r="Y6148"/>
    </row>
    <row r="6149" spans="20:25" x14ac:dyDescent="0.25">
      <c r="T6149"/>
      <c r="U6149"/>
      <c r="V6149"/>
      <c r="W6149"/>
      <c r="X6149"/>
      <c r="Y6149"/>
    </row>
    <row r="6150" spans="20:25" x14ac:dyDescent="0.25">
      <c r="T6150"/>
      <c r="U6150"/>
      <c r="V6150"/>
      <c r="W6150"/>
      <c r="X6150"/>
      <c r="Y6150"/>
    </row>
    <row r="6151" spans="20:25" x14ac:dyDescent="0.25">
      <c r="T6151"/>
      <c r="U6151"/>
      <c r="V6151"/>
      <c r="W6151"/>
      <c r="X6151"/>
      <c r="Y6151"/>
    </row>
    <row r="6152" spans="20:25" x14ac:dyDescent="0.25">
      <c r="T6152"/>
      <c r="U6152"/>
      <c r="V6152"/>
      <c r="W6152"/>
      <c r="X6152"/>
      <c r="Y6152"/>
    </row>
    <row r="6153" spans="20:25" x14ac:dyDescent="0.25">
      <c r="T6153"/>
      <c r="U6153"/>
      <c r="V6153"/>
      <c r="W6153"/>
      <c r="X6153"/>
      <c r="Y6153"/>
    </row>
    <row r="6154" spans="20:25" x14ac:dyDescent="0.25">
      <c r="T6154"/>
      <c r="U6154"/>
      <c r="V6154"/>
      <c r="W6154"/>
      <c r="X6154"/>
      <c r="Y6154"/>
    </row>
    <row r="6155" spans="20:25" x14ac:dyDescent="0.25">
      <c r="T6155"/>
      <c r="U6155"/>
      <c r="V6155"/>
      <c r="W6155"/>
      <c r="X6155"/>
      <c r="Y6155"/>
    </row>
    <row r="6156" spans="20:25" x14ac:dyDescent="0.25">
      <c r="T6156"/>
      <c r="U6156"/>
      <c r="V6156"/>
      <c r="W6156"/>
      <c r="X6156"/>
      <c r="Y6156"/>
    </row>
    <row r="6157" spans="20:25" x14ac:dyDescent="0.25">
      <c r="T6157"/>
      <c r="U6157"/>
      <c r="V6157"/>
      <c r="W6157"/>
      <c r="X6157"/>
      <c r="Y6157"/>
    </row>
    <row r="6158" spans="20:25" x14ac:dyDescent="0.25">
      <c r="T6158"/>
      <c r="U6158"/>
      <c r="V6158"/>
      <c r="W6158"/>
      <c r="X6158"/>
      <c r="Y6158"/>
    </row>
    <row r="6159" spans="20:25" x14ac:dyDescent="0.25">
      <c r="T6159"/>
      <c r="U6159"/>
      <c r="V6159"/>
      <c r="W6159"/>
      <c r="X6159"/>
      <c r="Y6159"/>
    </row>
    <row r="6160" spans="20:25" x14ac:dyDescent="0.25">
      <c r="T6160"/>
      <c r="U6160"/>
      <c r="V6160"/>
      <c r="W6160"/>
      <c r="X6160"/>
      <c r="Y6160"/>
    </row>
    <row r="6161" spans="20:25" x14ac:dyDescent="0.25">
      <c r="T6161"/>
      <c r="U6161"/>
      <c r="V6161"/>
      <c r="W6161"/>
      <c r="X6161"/>
      <c r="Y6161"/>
    </row>
    <row r="6162" spans="20:25" x14ac:dyDescent="0.25">
      <c r="T6162"/>
      <c r="U6162"/>
      <c r="V6162"/>
      <c r="W6162"/>
      <c r="X6162"/>
      <c r="Y6162"/>
    </row>
    <row r="6163" spans="20:25" x14ac:dyDescent="0.25">
      <c r="T6163"/>
      <c r="U6163"/>
      <c r="V6163"/>
      <c r="W6163"/>
      <c r="X6163"/>
      <c r="Y6163"/>
    </row>
    <row r="6164" spans="20:25" x14ac:dyDescent="0.25">
      <c r="T6164"/>
      <c r="U6164"/>
      <c r="V6164"/>
      <c r="W6164"/>
      <c r="X6164"/>
      <c r="Y6164"/>
    </row>
    <row r="6165" spans="20:25" x14ac:dyDescent="0.25">
      <c r="T6165"/>
      <c r="U6165"/>
      <c r="V6165"/>
      <c r="W6165"/>
      <c r="X6165"/>
      <c r="Y6165"/>
    </row>
    <row r="6166" spans="20:25" x14ac:dyDescent="0.25">
      <c r="T6166"/>
      <c r="U6166"/>
      <c r="V6166"/>
      <c r="W6166"/>
      <c r="X6166"/>
      <c r="Y6166"/>
    </row>
    <row r="6167" spans="20:25" x14ac:dyDescent="0.25">
      <c r="T6167"/>
      <c r="U6167"/>
      <c r="V6167"/>
      <c r="W6167"/>
      <c r="X6167"/>
      <c r="Y6167"/>
    </row>
    <row r="6168" spans="20:25" x14ac:dyDescent="0.25">
      <c r="T6168"/>
      <c r="U6168"/>
      <c r="V6168"/>
      <c r="W6168"/>
      <c r="X6168"/>
      <c r="Y6168"/>
    </row>
    <row r="6169" spans="20:25" x14ac:dyDescent="0.25">
      <c r="T6169"/>
      <c r="U6169"/>
      <c r="V6169"/>
      <c r="W6169"/>
      <c r="X6169"/>
      <c r="Y6169"/>
    </row>
    <row r="6170" spans="20:25" x14ac:dyDescent="0.25">
      <c r="T6170"/>
      <c r="U6170"/>
      <c r="V6170"/>
      <c r="W6170"/>
      <c r="X6170"/>
      <c r="Y6170"/>
    </row>
    <row r="6171" spans="20:25" x14ac:dyDescent="0.25">
      <c r="T6171"/>
      <c r="U6171"/>
      <c r="V6171"/>
      <c r="W6171"/>
      <c r="X6171"/>
      <c r="Y6171"/>
    </row>
    <row r="6172" spans="20:25" x14ac:dyDescent="0.25">
      <c r="T6172"/>
      <c r="U6172"/>
      <c r="V6172"/>
      <c r="W6172"/>
      <c r="X6172"/>
      <c r="Y6172"/>
    </row>
    <row r="6173" spans="20:25" x14ac:dyDescent="0.25">
      <c r="T6173"/>
      <c r="U6173"/>
      <c r="V6173"/>
      <c r="W6173"/>
      <c r="X6173"/>
      <c r="Y6173"/>
    </row>
    <row r="6174" spans="20:25" x14ac:dyDescent="0.25">
      <c r="T6174"/>
      <c r="U6174"/>
      <c r="V6174"/>
      <c r="W6174"/>
      <c r="X6174"/>
      <c r="Y6174"/>
    </row>
    <row r="6175" spans="20:25" x14ac:dyDescent="0.25">
      <c r="T6175"/>
      <c r="U6175"/>
      <c r="V6175"/>
      <c r="W6175"/>
      <c r="X6175"/>
      <c r="Y6175"/>
    </row>
    <row r="6176" spans="20:25" x14ac:dyDescent="0.25">
      <c r="T6176"/>
      <c r="U6176"/>
      <c r="V6176"/>
      <c r="W6176"/>
      <c r="X6176"/>
      <c r="Y6176"/>
    </row>
    <row r="6177" spans="20:25" x14ac:dyDescent="0.25">
      <c r="T6177"/>
      <c r="U6177"/>
      <c r="V6177"/>
      <c r="W6177"/>
      <c r="X6177"/>
      <c r="Y6177"/>
    </row>
    <row r="6178" spans="20:25" x14ac:dyDescent="0.25">
      <c r="T6178"/>
      <c r="U6178"/>
      <c r="V6178"/>
      <c r="W6178"/>
      <c r="X6178"/>
      <c r="Y6178"/>
    </row>
    <row r="6179" spans="20:25" x14ac:dyDescent="0.25">
      <c r="T6179"/>
      <c r="U6179"/>
      <c r="V6179"/>
      <c r="W6179"/>
      <c r="X6179"/>
      <c r="Y6179"/>
    </row>
    <row r="6180" spans="20:25" x14ac:dyDescent="0.25">
      <c r="T6180"/>
      <c r="U6180"/>
      <c r="V6180"/>
      <c r="W6180"/>
      <c r="X6180"/>
      <c r="Y6180"/>
    </row>
    <row r="6181" spans="20:25" x14ac:dyDescent="0.25">
      <c r="T6181"/>
      <c r="U6181"/>
      <c r="V6181"/>
      <c r="W6181"/>
      <c r="X6181"/>
      <c r="Y6181"/>
    </row>
    <row r="6182" spans="20:25" x14ac:dyDescent="0.25">
      <c r="T6182"/>
      <c r="U6182"/>
      <c r="V6182"/>
      <c r="W6182"/>
      <c r="X6182"/>
      <c r="Y6182"/>
    </row>
    <row r="6183" spans="20:25" x14ac:dyDescent="0.25">
      <c r="T6183"/>
      <c r="U6183"/>
      <c r="V6183"/>
      <c r="W6183"/>
      <c r="X6183"/>
      <c r="Y6183"/>
    </row>
    <row r="6184" spans="20:25" x14ac:dyDescent="0.25">
      <c r="T6184"/>
      <c r="U6184"/>
      <c r="V6184"/>
      <c r="W6184"/>
      <c r="X6184"/>
      <c r="Y6184"/>
    </row>
    <row r="6185" spans="20:25" x14ac:dyDescent="0.25">
      <c r="T6185"/>
      <c r="U6185"/>
      <c r="V6185"/>
      <c r="W6185"/>
      <c r="X6185"/>
      <c r="Y6185"/>
    </row>
    <row r="6186" spans="20:25" x14ac:dyDescent="0.25">
      <c r="T6186"/>
      <c r="U6186"/>
      <c r="V6186"/>
      <c r="W6186"/>
      <c r="X6186"/>
      <c r="Y6186"/>
    </row>
    <row r="6187" spans="20:25" x14ac:dyDescent="0.25">
      <c r="T6187"/>
      <c r="U6187"/>
      <c r="V6187"/>
      <c r="W6187"/>
      <c r="X6187"/>
      <c r="Y6187"/>
    </row>
    <row r="6188" spans="20:25" x14ac:dyDescent="0.25">
      <c r="T6188"/>
      <c r="U6188"/>
      <c r="V6188"/>
      <c r="W6188"/>
      <c r="X6188"/>
      <c r="Y6188"/>
    </row>
    <row r="6189" spans="20:25" x14ac:dyDescent="0.25">
      <c r="T6189"/>
      <c r="U6189"/>
      <c r="V6189"/>
      <c r="W6189"/>
      <c r="X6189"/>
      <c r="Y6189"/>
    </row>
    <row r="6190" spans="20:25" x14ac:dyDescent="0.25">
      <c r="T6190"/>
      <c r="U6190"/>
      <c r="V6190"/>
      <c r="W6190"/>
      <c r="X6190"/>
      <c r="Y6190"/>
    </row>
    <row r="6191" spans="20:25" x14ac:dyDescent="0.25">
      <c r="T6191"/>
      <c r="U6191"/>
      <c r="V6191"/>
      <c r="W6191"/>
      <c r="X6191"/>
      <c r="Y6191"/>
    </row>
    <row r="6192" spans="20:25" x14ac:dyDescent="0.25">
      <c r="T6192"/>
      <c r="U6192"/>
      <c r="V6192"/>
      <c r="W6192"/>
      <c r="X6192"/>
      <c r="Y6192"/>
    </row>
    <row r="6193" spans="20:25" x14ac:dyDescent="0.25">
      <c r="T6193"/>
      <c r="U6193"/>
      <c r="V6193"/>
      <c r="W6193"/>
      <c r="X6193"/>
      <c r="Y6193"/>
    </row>
    <row r="6194" spans="20:25" x14ac:dyDescent="0.25">
      <c r="T6194"/>
      <c r="U6194"/>
      <c r="V6194"/>
      <c r="W6194"/>
      <c r="X6194"/>
      <c r="Y6194"/>
    </row>
    <row r="6195" spans="20:25" x14ac:dyDescent="0.25">
      <c r="T6195"/>
      <c r="U6195"/>
      <c r="V6195"/>
      <c r="W6195"/>
      <c r="X6195"/>
      <c r="Y6195"/>
    </row>
    <row r="6196" spans="20:25" x14ac:dyDescent="0.25">
      <c r="T6196"/>
      <c r="U6196"/>
      <c r="V6196"/>
      <c r="W6196"/>
      <c r="X6196"/>
      <c r="Y6196"/>
    </row>
    <row r="6197" spans="20:25" x14ac:dyDescent="0.25">
      <c r="T6197"/>
      <c r="U6197"/>
      <c r="V6197"/>
      <c r="W6197"/>
      <c r="X6197"/>
      <c r="Y6197"/>
    </row>
    <row r="6198" spans="20:25" x14ac:dyDescent="0.25">
      <c r="T6198"/>
      <c r="U6198"/>
      <c r="V6198"/>
      <c r="W6198"/>
      <c r="X6198"/>
      <c r="Y6198"/>
    </row>
    <row r="6199" spans="20:25" x14ac:dyDescent="0.25">
      <c r="T6199"/>
      <c r="U6199"/>
      <c r="V6199"/>
      <c r="W6199"/>
      <c r="X6199"/>
      <c r="Y6199"/>
    </row>
    <row r="6200" spans="20:25" x14ac:dyDescent="0.25">
      <c r="T6200"/>
      <c r="U6200"/>
      <c r="V6200"/>
      <c r="W6200"/>
      <c r="X6200"/>
      <c r="Y6200"/>
    </row>
    <row r="6201" spans="20:25" x14ac:dyDescent="0.25">
      <c r="T6201"/>
      <c r="U6201"/>
      <c r="V6201"/>
      <c r="W6201"/>
      <c r="X6201"/>
      <c r="Y6201"/>
    </row>
    <row r="6202" spans="20:25" x14ac:dyDescent="0.25">
      <c r="T6202"/>
      <c r="U6202"/>
      <c r="V6202"/>
      <c r="W6202"/>
      <c r="X6202"/>
      <c r="Y6202"/>
    </row>
    <row r="6203" spans="20:25" x14ac:dyDescent="0.25">
      <c r="T6203"/>
      <c r="U6203"/>
      <c r="V6203"/>
      <c r="W6203"/>
      <c r="X6203"/>
      <c r="Y6203"/>
    </row>
    <row r="6204" spans="20:25" x14ac:dyDescent="0.25">
      <c r="T6204"/>
      <c r="U6204"/>
      <c r="V6204"/>
      <c r="W6204"/>
      <c r="X6204"/>
      <c r="Y6204"/>
    </row>
    <row r="6205" spans="20:25" x14ac:dyDescent="0.25">
      <c r="T6205"/>
      <c r="U6205"/>
      <c r="V6205"/>
      <c r="W6205"/>
      <c r="X6205"/>
      <c r="Y6205"/>
    </row>
    <row r="6206" spans="20:25" x14ac:dyDescent="0.25">
      <c r="T6206"/>
      <c r="U6206"/>
      <c r="V6206"/>
      <c r="W6206"/>
      <c r="X6206"/>
      <c r="Y6206"/>
    </row>
    <row r="6207" spans="20:25" x14ac:dyDescent="0.25">
      <c r="T6207"/>
      <c r="U6207"/>
      <c r="V6207"/>
      <c r="W6207"/>
      <c r="X6207"/>
      <c r="Y6207"/>
    </row>
    <row r="6208" spans="20:25" x14ac:dyDescent="0.25">
      <c r="T6208"/>
      <c r="U6208"/>
      <c r="V6208"/>
      <c r="W6208"/>
      <c r="X6208"/>
      <c r="Y6208"/>
    </row>
    <row r="6209" spans="20:25" x14ac:dyDescent="0.25">
      <c r="T6209"/>
      <c r="U6209"/>
      <c r="V6209"/>
      <c r="W6209"/>
      <c r="X6209"/>
      <c r="Y6209"/>
    </row>
    <row r="6210" spans="20:25" x14ac:dyDescent="0.25">
      <c r="T6210"/>
      <c r="U6210"/>
      <c r="V6210"/>
      <c r="W6210"/>
      <c r="X6210"/>
      <c r="Y6210"/>
    </row>
    <row r="6211" spans="20:25" x14ac:dyDescent="0.25">
      <c r="T6211"/>
      <c r="U6211"/>
      <c r="V6211"/>
      <c r="W6211"/>
      <c r="X6211"/>
      <c r="Y6211"/>
    </row>
    <row r="6212" spans="20:25" x14ac:dyDescent="0.25">
      <c r="T6212"/>
      <c r="U6212"/>
      <c r="V6212"/>
      <c r="W6212"/>
      <c r="X6212"/>
      <c r="Y6212"/>
    </row>
    <row r="6213" spans="20:25" x14ac:dyDescent="0.25">
      <c r="T6213"/>
      <c r="U6213"/>
      <c r="V6213"/>
      <c r="W6213"/>
      <c r="X6213"/>
      <c r="Y6213"/>
    </row>
    <row r="6214" spans="20:25" x14ac:dyDescent="0.25">
      <c r="T6214"/>
      <c r="U6214"/>
      <c r="V6214"/>
      <c r="W6214"/>
      <c r="X6214"/>
      <c r="Y6214"/>
    </row>
    <row r="6215" spans="20:25" x14ac:dyDescent="0.25">
      <c r="T6215"/>
      <c r="U6215"/>
      <c r="V6215"/>
      <c r="W6215"/>
      <c r="X6215"/>
      <c r="Y6215"/>
    </row>
    <row r="6216" spans="20:25" x14ac:dyDescent="0.25">
      <c r="T6216"/>
      <c r="U6216"/>
      <c r="V6216"/>
      <c r="W6216"/>
      <c r="X6216"/>
      <c r="Y6216"/>
    </row>
    <row r="6217" spans="20:25" x14ac:dyDescent="0.25">
      <c r="T6217"/>
      <c r="U6217"/>
      <c r="V6217"/>
      <c r="W6217"/>
      <c r="X6217"/>
      <c r="Y6217"/>
    </row>
    <row r="6218" spans="20:25" x14ac:dyDescent="0.25">
      <c r="T6218"/>
      <c r="U6218"/>
      <c r="V6218"/>
      <c r="W6218"/>
      <c r="X6218"/>
      <c r="Y6218"/>
    </row>
    <row r="6219" spans="20:25" x14ac:dyDescent="0.25">
      <c r="T6219"/>
      <c r="U6219"/>
      <c r="V6219"/>
      <c r="W6219"/>
      <c r="X6219"/>
      <c r="Y6219"/>
    </row>
    <row r="6220" spans="20:25" x14ac:dyDescent="0.25">
      <c r="T6220"/>
      <c r="U6220"/>
      <c r="V6220"/>
      <c r="W6220"/>
      <c r="X6220"/>
      <c r="Y6220"/>
    </row>
    <row r="6221" spans="20:25" x14ac:dyDescent="0.25">
      <c r="T6221"/>
      <c r="U6221"/>
      <c r="V6221"/>
      <c r="W6221"/>
      <c r="X6221"/>
      <c r="Y6221"/>
    </row>
    <row r="6222" spans="20:25" x14ac:dyDescent="0.25">
      <c r="T6222"/>
      <c r="U6222"/>
      <c r="V6222"/>
      <c r="W6222"/>
      <c r="X6222"/>
      <c r="Y6222"/>
    </row>
    <row r="6223" spans="20:25" x14ac:dyDescent="0.25">
      <c r="T6223"/>
      <c r="U6223"/>
      <c r="V6223"/>
      <c r="W6223"/>
      <c r="X6223"/>
      <c r="Y6223"/>
    </row>
    <row r="6224" spans="20:25" x14ac:dyDescent="0.25">
      <c r="T6224"/>
      <c r="U6224"/>
      <c r="V6224"/>
      <c r="W6224"/>
      <c r="X6224"/>
      <c r="Y6224"/>
    </row>
    <row r="6225" spans="20:25" x14ac:dyDescent="0.25">
      <c r="T6225"/>
      <c r="U6225"/>
      <c r="V6225"/>
      <c r="W6225"/>
      <c r="X6225"/>
      <c r="Y6225"/>
    </row>
    <row r="6226" spans="20:25" x14ac:dyDescent="0.25">
      <c r="T6226"/>
      <c r="U6226"/>
      <c r="V6226"/>
      <c r="W6226"/>
      <c r="X6226"/>
      <c r="Y6226"/>
    </row>
    <row r="6227" spans="20:25" x14ac:dyDescent="0.25">
      <c r="T6227"/>
      <c r="U6227"/>
      <c r="V6227"/>
      <c r="W6227"/>
      <c r="X6227"/>
      <c r="Y6227"/>
    </row>
    <row r="6228" spans="20:25" x14ac:dyDescent="0.25">
      <c r="T6228"/>
      <c r="U6228"/>
      <c r="V6228"/>
      <c r="W6228"/>
      <c r="X6228"/>
      <c r="Y6228"/>
    </row>
    <row r="6229" spans="20:25" x14ac:dyDescent="0.25">
      <c r="T6229"/>
      <c r="U6229"/>
      <c r="V6229"/>
      <c r="W6229"/>
      <c r="X6229"/>
      <c r="Y6229"/>
    </row>
    <row r="6230" spans="20:25" x14ac:dyDescent="0.25">
      <c r="T6230"/>
      <c r="U6230"/>
      <c r="V6230"/>
      <c r="W6230"/>
      <c r="X6230"/>
      <c r="Y6230"/>
    </row>
    <row r="6231" spans="20:25" x14ac:dyDescent="0.25">
      <c r="T6231"/>
      <c r="U6231"/>
      <c r="V6231"/>
      <c r="W6231"/>
      <c r="X6231"/>
      <c r="Y6231"/>
    </row>
    <row r="6232" spans="20:25" x14ac:dyDescent="0.25">
      <c r="T6232"/>
      <c r="U6232"/>
      <c r="V6232"/>
      <c r="W6232"/>
      <c r="X6232"/>
      <c r="Y6232"/>
    </row>
    <row r="6233" spans="20:25" x14ac:dyDescent="0.25">
      <c r="T6233"/>
      <c r="U6233"/>
      <c r="V6233"/>
      <c r="W6233"/>
      <c r="X6233"/>
      <c r="Y6233"/>
    </row>
    <row r="6234" spans="20:25" x14ac:dyDescent="0.25">
      <c r="T6234"/>
      <c r="U6234"/>
      <c r="V6234"/>
      <c r="W6234"/>
      <c r="X6234"/>
      <c r="Y6234"/>
    </row>
    <row r="6235" spans="20:25" x14ac:dyDescent="0.25">
      <c r="T6235"/>
      <c r="U6235"/>
      <c r="V6235"/>
      <c r="W6235"/>
      <c r="X6235"/>
      <c r="Y6235"/>
    </row>
    <row r="6236" spans="20:25" x14ac:dyDescent="0.25">
      <c r="T6236"/>
      <c r="U6236"/>
      <c r="V6236"/>
      <c r="W6236"/>
      <c r="X6236"/>
      <c r="Y6236"/>
    </row>
    <row r="6237" spans="20:25" x14ac:dyDescent="0.25">
      <c r="T6237"/>
      <c r="U6237"/>
      <c r="V6237"/>
      <c r="W6237"/>
      <c r="X6237"/>
      <c r="Y6237"/>
    </row>
    <row r="6238" spans="20:25" x14ac:dyDescent="0.25">
      <c r="T6238"/>
      <c r="U6238"/>
      <c r="V6238"/>
      <c r="W6238"/>
      <c r="X6238"/>
      <c r="Y6238"/>
    </row>
    <row r="6239" spans="20:25" x14ac:dyDescent="0.25">
      <c r="T6239"/>
      <c r="U6239"/>
      <c r="V6239"/>
      <c r="W6239"/>
      <c r="X6239"/>
      <c r="Y6239"/>
    </row>
    <row r="6240" spans="20:25" x14ac:dyDescent="0.25">
      <c r="T6240"/>
      <c r="U6240"/>
      <c r="V6240"/>
      <c r="W6240"/>
      <c r="X6240"/>
      <c r="Y6240"/>
    </row>
    <row r="6241" spans="20:25" x14ac:dyDescent="0.25">
      <c r="T6241"/>
      <c r="U6241"/>
      <c r="V6241"/>
      <c r="W6241"/>
      <c r="X6241"/>
      <c r="Y6241"/>
    </row>
    <row r="6242" spans="20:25" x14ac:dyDescent="0.25">
      <c r="T6242"/>
      <c r="U6242"/>
      <c r="V6242"/>
      <c r="W6242"/>
      <c r="X6242"/>
      <c r="Y6242"/>
    </row>
    <row r="6243" spans="20:25" x14ac:dyDescent="0.25">
      <c r="T6243"/>
      <c r="U6243"/>
      <c r="V6243"/>
      <c r="W6243"/>
      <c r="X6243"/>
      <c r="Y6243"/>
    </row>
    <row r="6244" spans="20:25" x14ac:dyDescent="0.25">
      <c r="T6244"/>
      <c r="U6244"/>
      <c r="V6244"/>
      <c r="W6244"/>
      <c r="X6244"/>
      <c r="Y6244"/>
    </row>
    <row r="6245" spans="20:25" x14ac:dyDescent="0.25">
      <c r="T6245"/>
      <c r="U6245"/>
      <c r="V6245"/>
      <c r="W6245"/>
      <c r="X6245"/>
      <c r="Y6245"/>
    </row>
    <row r="6246" spans="20:25" x14ac:dyDescent="0.25">
      <c r="T6246"/>
      <c r="U6246"/>
      <c r="V6246"/>
      <c r="W6246"/>
      <c r="X6246"/>
      <c r="Y6246"/>
    </row>
    <row r="6247" spans="20:25" x14ac:dyDescent="0.25">
      <c r="T6247"/>
      <c r="U6247"/>
      <c r="V6247"/>
      <c r="W6247"/>
      <c r="X6247"/>
      <c r="Y6247"/>
    </row>
    <row r="6248" spans="20:25" x14ac:dyDescent="0.25">
      <c r="T6248"/>
      <c r="U6248"/>
      <c r="V6248"/>
      <c r="W6248"/>
      <c r="X6248"/>
      <c r="Y6248"/>
    </row>
    <row r="6249" spans="20:25" x14ac:dyDescent="0.25">
      <c r="T6249"/>
      <c r="U6249"/>
      <c r="V6249"/>
      <c r="W6249"/>
      <c r="X6249"/>
      <c r="Y6249"/>
    </row>
    <row r="6250" spans="20:25" x14ac:dyDescent="0.25">
      <c r="T6250"/>
      <c r="U6250"/>
      <c r="V6250"/>
      <c r="W6250"/>
      <c r="X6250"/>
      <c r="Y6250"/>
    </row>
    <row r="6251" spans="20:25" x14ac:dyDescent="0.25">
      <c r="T6251"/>
      <c r="U6251"/>
      <c r="V6251"/>
      <c r="W6251"/>
      <c r="X6251"/>
      <c r="Y6251"/>
    </row>
    <row r="6252" spans="20:25" x14ac:dyDescent="0.25">
      <c r="T6252"/>
      <c r="U6252"/>
      <c r="V6252"/>
      <c r="W6252"/>
      <c r="X6252"/>
      <c r="Y6252"/>
    </row>
    <row r="6253" spans="20:25" x14ac:dyDescent="0.25">
      <c r="T6253"/>
      <c r="U6253"/>
      <c r="V6253"/>
      <c r="W6253"/>
      <c r="X6253"/>
      <c r="Y6253"/>
    </row>
    <row r="6254" spans="20:25" x14ac:dyDescent="0.25">
      <c r="T6254"/>
      <c r="U6254"/>
      <c r="V6254"/>
      <c r="W6254"/>
      <c r="X6254"/>
      <c r="Y6254"/>
    </row>
    <row r="6255" spans="20:25" x14ac:dyDescent="0.25">
      <c r="T6255"/>
      <c r="U6255"/>
      <c r="V6255"/>
      <c r="W6255"/>
      <c r="X6255"/>
      <c r="Y6255"/>
    </row>
    <row r="6256" spans="20:25" x14ac:dyDescent="0.25">
      <c r="T6256"/>
      <c r="U6256"/>
      <c r="V6256"/>
      <c r="W6256"/>
      <c r="X6256"/>
      <c r="Y6256"/>
    </row>
    <row r="6257" spans="20:25" x14ac:dyDescent="0.25">
      <c r="T6257"/>
      <c r="U6257"/>
      <c r="V6257"/>
      <c r="W6257"/>
      <c r="X6257"/>
      <c r="Y6257"/>
    </row>
    <row r="6258" spans="20:25" x14ac:dyDescent="0.25">
      <c r="T6258"/>
      <c r="U6258"/>
      <c r="V6258"/>
      <c r="W6258"/>
      <c r="X6258"/>
      <c r="Y6258"/>
    </row>
    <row r="6259" spans="20:25" x14ac:dyDescent="0.25">
      <c r="T6259"/>
      <c r="U6259"/>
      <c r="V6259"/>
      <c r="W6259"/>
      <c r="X6259"/>
      <c r="Y6259"/>
    </row>
    <row r="6260" spans="20:25" x14ac:dyDescent="0.25">
      <c r="T6260"/>
      <c r="U6260"/>
      <c r="V6260"/>
      <c r="W6260"/>
      <c r="X6260"/>
      <c r="Y6260"/>
    </row>
    <row r="6261" spans="20:25" x14ac:dyDescent="0.25">
      <c r="T6261"/>
      <c r="U6261"/>
      <c r="V6261"/>
      <c r="W6261"/>
      <c r="X6261"/>
      <c r="Y6261"/>
    </row>
    <row r="6262" spans="20:25" x14ac:dyDescent="0.25">
      <c r="T6262"/>
      <c r="U6262"/>
      <c r="V6262"/>
      <c r="W6262"/>
      <c r="X6262"/>
      <c r="Y6262"/>
    </row>
    <row r="6263" spans="20:25" x14ac:dyDescent="0.25">
      <c r="T6263"/>
      <c r="U6263"/>
      <c r="V6263"/>
      <c r="W6263"/>
      <c r="X6263"/>
      <c r="Y6263"/>
    </row>
    <row r="6264" spans="20:25" x14ac:dyDescent="0.25">
      <c r="T6264"/>
      <c r="U6264"/>
      <c r="V6264"/>
      <c r="W6264"/>
      <c r="X6264"/>
      <c r="Y6264"/>
    </row>
    <row r="6265" spans="20:25" x14ac:dyDescent="0.25">
      <c r="T6265"/>
      <c r="U6265"/>
      <c r="V6265"/>
      <c r="W6265"/>
      <c r="X6265"/>
      <c r="Y6265"/>
    </row>
    <row r="6266" spans="20:25" x14ac:dyDescent="0.25">
      <c r="T6266"/>
      <c r="U6266"/>
      <c r="V6266"/>
      <c r="W6266"/>
      <c r="X6266"/>
      <c r="Y6266"/>
    </row>
    <row r="6267" spans="20:25" x14ac:dyDescent="0.25">
      <c r="T6267"/>
      <c r="U6267"/>
      <c r="V6267"/>
      <c r="W6267"/>
      <c r="X6267"/>
      <c r="Y6267"/>
    </row>
    <row r="6268" spans="20:25" x14ac:dyDescent="0.25">
      <c r="T6268"/>
      <c r="U6268"/>
      <c r="V6268"/>
      <c r="W6268"/>
      <c r="X6268"/>
      <c r="Y6268"/>
    </row>
    <row r="6269" spans="20:25" x14ac:dyDescent="0.25">
      <c r="T6269"/>
      <c r="U6269"/>
      <c r="V6269"/>
      <c r="W6269"/>
      <c r="X6269"/>
      <c r="Y6269"/>
    </row>
    <row r="6270" spans="20:25" x14ac:dyDescent="0.25">
      <c r="T6270"/>
      <c r="U6270"/>
      <c r="V6270"/>
      <c r="W6270"/>
      <c r="X6270"/>
      <c r="Y6270"/>
    </row>
    <row r="6271" spans="20:25" x14ac:dyDescent="0.25">
      <c r="T6271"/>
      <c r="U6271"/>
      <c r="V6271"/>
      <c r="W6271"/>
      <c r="X6271"/>
      <c r="Y6271"/>
    </row>
    <row r="6272" spans="20:25" x14ac:dyDescent="0.25">
      <c r="T6272"/>
      <c r="U6272"/>
      <c r="V6272"/>
      <c r="W6272"/>
      <c r="X6272"/>
      <c r="Y6272"/>
    </row>
    <row r="6273" spans="20:25" x14ac:dyDescent="0.25">
      <c r="T6273"/>
      <c r="U6273"/>
      <c r="V6273"/>
      <c r="W6273"/>
      <c r="X6273"/>
      <c r="Y6273"/>
    </row>
    <row r="6274" spans="20:25" x14ac:dyDescent="0.25">
      <c r="T6274"/>
      <c r="U6274"/>
      <c r="V6274"/>
      <c r="W6274"/>
      <c r="X6274"/>
      <c r="Y6274"/>
    </row>
    <row r="6275" spans="20:25" x14ac:dyDescent="0.25">
      <c r="T6275"/>
      <c r="U6275"/>
      <c r="V6275"/>
      <c r="W6275"/>
      <c r="X6275"/>
      <c r="Y6275"/>
    </row>
    <row r="6276" spans="20:25" x14ac:dyDescent="0.25">
      <c r="T6276"/>
      <c r="U6276"/>
      <c r="V6276"/>
      <c r="W6276"/>
      <c r="X6276"/>
      <c r="Y6276"/>
    </row>
    <row r="6277" spans="20:25" x14ac:dyDescent="0.25">
      <c r="T6277"/>
      <c r="U6277"/>
      <c r="V6277"/>
      <c r="W6277"/>
      <c r="X6277"/>
      <c r="Y6277"/>
    </row>
    <row r="6278" spans="20:25" x14ac:dyDescent="0.25">
      <c r="T6278"/>
      <c r="U6278"/>
      <c r="V6278"/>
      <c r="W6278"/>
      <c r="X6278"/>
      <c r="Y6278"/>
    </row>
    <row r="6279" spans="20:25" x14ac:dyDescent="0.25">
      <c r="T6279"/>
      <c r="U6279"/>
      <c r="V6279"/>
      <c r="W6279"/>
      <c r="X6279"/>
      <c r="Y6279"/>
    </row>
    <row r="6280" spans="20:25" x14ac:dyDescent="0.25">
      <c r="T6280"/>
      <c r="U6280"/>
      <c r="V6280"/>
      <c r="W6280"/>
      <c r="X6280"/>
      <c r="Y6280"/>
    </row>
    <row r="6281" spans="20:25" x14ac:dyDescent="0.25">
      <c r="T6281"/>
      <c r="U6281"/>
      <c r="V6281"/>
      <c r="W6281"/>
      <c r="X6281"/>
      <c r="Y6281"/>
    </row>
    <row r="6282" spans="20:25" x14ac:dyDescent="0.25">
      <c r="T6282"/>
      <c r="U6282"/>
      <c r="V6282"/>
      <c r="W6282"/>
      <c r="X6282"/>
      <c r="Y6282"/>
    </row>
    <row r="6283" spans="20:25" x14ac:dyDescent="0.25">
      <c r="T6283"/>
      <c r="U6283"/>
      <c r="V6283"/>
      <c r="W6283"/>
      <c r="X6283"/>
      <c r="Y6283"/>
    </row>
    <row r="6284" spans="20:25" x14ac:dyDescent="0.25">
      <c r="T6284"/>
      <c r="U6284"/>
      <c r="V6284"/>
      <c r="W6284"/>
      <c r="X6284"/>
      <c r="Y6284"/>
    </row>
    <row r="6285" spans="20:25" x14ac:dyDescent="0.25">
      <c r="T6285"/>
      <c r="U6285"/>
      <c r="V6285"/>
      <c r="W6285"/>
      <c r="X6285"/>
      <c r="Y6285"/>
    </row>
    <row r="6286" spans="20:25" x14ac:dyDescent="0.25">
      <c r="T6286"/>
      <c r="U6286"/>
      <c r="V6286"/>
      <c r="W6286"/>
      <c r="X6286"/>
      <c r="Y6286"/>
    </row>
    <row r="6287" spans="20:25" x14ac:dyDescent="0.25">
      <c r="T6287"/>
      <c r="U6287"/>
      <c r="V6287"/>
      <c r="W6287"/>
      <c r="X6287"/>
      <c r="Y6287"/>
    </row>
    <row r="6288" spans="20:25" x14ac:dyDescent="0.25">
      <c r="T6288"/>
      <c r="U6288"/>
      <c r="V6288"/>
      <c r="W6288"/>
      <c r="X6288"/>
      <c r="Y6288"/>
    </row>
    <row r="6289" spans="20:25" x14ac:dyDescent="0.25">
      <c r="T6289"/>
      <c r="U6289"/>
      <c r="V6289"/>
      <c r="W6289"/>
      <c r="X6289"/>
      <c r="Y6289"/>
    </row>
    <row r="6290" spans="20:25" x14ac:dyDescent="0.25">
      <c r="T6290"/>
      <c r="U6290"/>
      <c r="V6290"/>
      <c r="W6290"/>
      <c r="X6290"/>
      <c r="Y6290"/>
    </row>
    <row r="6291" spans="20:25" x14ac:dyDescent="0.25">
      <c r="T6291"/>
      <c r="U6291"/>
      <c r="V6291"/>
      <c r="W6291"/>
      <c r="X6291"/>
      <c r="Y6291"/>
    </row>
    <row r="6292" spans="20:25" x14ac:dyDescent="0.25">
      <c r="T6292"/>
      <c r="U6292"/>
      <c r="V6292"/>
      <c r="W6292"/>
      <c r="X6292"/>
      <c r="Y6292"/>
    </row>
    <row r="6293" spans="20:25" x14ac:dyDescent="0.25">
      <c r="T6293"/>
      <c r="U6293"/>
      <c r="V6293"/>
      <c r="W6293"/>
      <c r="X6293"/>
      <c r="Y6293"/>
    </row>
    <row r="6294" spans="20:25" x14ac:dyDescent="0.25">
      <c r="T6294"/>
      <c r="U6294"/>
      <c r="V6294"/>
      <c r="W6294"/>
      <c r="X6294"/>
      <c r="Y6294"/>
    </row>
    <row r="6295" spans="20:25" x14ac:dyDescent="0.25">
      <c r="T6295"/>
      <c r="U6295"/>
      <c r="V6295"/>
      <c r="W6295"/>
      <c r="X6295"/>
      <c r="Y6295"/>
    </row>
    <row r="6296" spans="20:25" x14ac:dyDescent="0.25">
      <c r="T6296"/>
      <c r="U6296"/>
      <c r="V6296"/>
      <c r="W6296"/>
      <c r="X6296"/>
      <c r="Y6296"/>
    </row>
    <row r="6297" spans="20:25" x14ac:dyDescent="0.25">
      <c r="T6297"/>
      <c r="U6297"/>
      <c r="V6297"/>
      <c r="W6297"/>
      <c r="X6297"/>
      <c r="Y6297"/>
    </row>
    <row r="6298" spans="20:25" x14ac:dyDescent="0.25">
      <c r="T6298"/>
      <c r="U6298"/>
      <c r="V6298"/>
      <c r="W6298"/>
      <c r="X6298"/>
      <c r="Y6298"/>
    </row>
    <row r="6299" spans="20:25" x14ac:dyDescent="0.25">
      <c r="T6299"/>
      <c r="U6299"/>
      <c r="V6299"/>
      <c r="W6299"/>
      <c r="X6299"/>
      <c r="Y6299"/>
    </row>
    <row r="6300" spans="20:25" x14ac:dyDescent="0.25">
      <c r="T6300"/>
      <c r="U6300"/>
      <c r="V6300"/>
      <c r="W6300"/>
      <c r="X6300"/>
      <c r="Y6300"/>
    </row>
    <row r="6301" spans="20:25" x14ac:dyDescent="0.25">
      <c r="T6301"/>
      <c r="U6301"/>
      <c r="V6301"/>
      <c r="W6301"/>
      <c r="X6301"/>
      <c r="Y6301"/>
    </row>
    <row r="6302" spans="20:25" x14ac:dyDescent="0.25">
      <c r="T6302"/>
      <c r="U6302"/>
      <c r="V6302"/>
      <c r="W6302"/>
      <c r="X6302"/>
      <c r="Y6302"/>
    </row>
    <row r="6303" spans="20:25" x14ac:dyDescent="0.25">
      <c r="T6303"/>
      <c r="U6303"/>
      <c r="V6303"/>
      <c r="W6303"/>
      <c r="X6303"/>
      <c r="Y6303"/>
    </row>
    <row r="6304" spans="20:25" x14ac:dyDescent="0.25">
      <c r="T6304"/>
      <c r="U6304"/>
      <c r="V6304"/>
      <c r="W6304"/>
      <c r="X6304"/>
      <c r="Y6304"/>
    </row>
    <row r="6305" spans="20:25" x14ac:dyDescent="0.25">
      <c r="T6305"/>
      <c r="U6305"/>
      <c r="V6305"/>
      <c r="W6305"/>
      <c r="X6305"/>
      <c r="Y6305"/>
    </row>
    <row r="6306" spans="20:25" x14ac:dyDescent="0.25">
      <c r="T6306"/>
      <c r="U6306"/>
      <c r="V6306"/>
      <c r="W6306"/>
      <c r="X6306"/>
      <c r="Y6306"/>
    </row>
    <row r="6307" spans="20:25" x14ac:dyDescent="0.25">
      <c r="T6307"/>
      <c r="U6307"/>
      <c r="V6307"/>
      <c r="W6307"/>
      <c r="X6307"/>
      <c r="Y6307"/>
    </row>
    <row r="6308" spans="20:25" x14ac:dyDescent="0.25">
      <c r="T6308"/>
      <c r="U6308"/>
      <c r="V6308"/>
      <c r="W6308"/>
      <c r="X6308"/>
      <c r="Y6308"/>
    </row>
    <row r="6309" spans="20:25" x14ac:dyDescent="0.25">
      <c r="T6309"/>
      <c r="U6309"/>
      <c r="V6309"/>
      <c r="W6309"/>
      <c r="X6309"/>
      <c r="Y6309"/>
    </row>
    <row r="6310" spans="20:25" x14ac:dyDescent="0.25">
      <c r="T6310"/>
      <c r="U6310"/>
      <c r="V6310"/>
      <c r="W6310"/>
      <c r="X6310"/>
      <c r="Y6310"/>
    </row>
    <row r="6311" spans="20:25" x14ac:dyDescent="0.25">
      <c r="T6311"/>
      <c r="U6311"/>
      <c r="V6311"/>
      <c r="W6311"/>
      <c r="X6311"/>
      <c r="Y6311"/>
    </row>
    <row r="6312" spans="20:25" x14ac:dyDescent="0.25">
      <c r="T6312"/>
      <c r="U6312"/>
      <c r="V6312"/>
      <c r="W6312"/>
      <c r="X6312"/>
      <c r="Y6312"/>
    </row>
    <row r="6313" spans="20:25" x14ac:dyDescent="0.25">
      <c r="T6313"/>
      <c r="U6313"/>
      <c r="V6313"/>
      <c r="W6313"/>
      <c r="X6313"/>
      <c r="Y6313"/>
    </row>
    <row r="6314" spans="20:25" x14ac:dyDescent="0.25">
      <c r="T6314"/>
      <c r="U6314"/>
      <c r="V6314"/>
      <c r="W6314"/>
      <c r="X6314"/>
      <c r="Y6314"/>
    </row>
    <row r="6315" spans="20:25" x14ac:dyDescent="0.25">
      <c r="T6315"/>
      <c r="U6315"/>
      <c r="V6315"/>
      <c r="W6315"/>
      <c r="X6315"/>
      <c r="Y6315"/>
    </row>
    <row r="6316" spans="20:25" x14ac:dyDescent="0.25">
      <c r="T6316"/>
      <c r="U6316"/>
      <c r="V6316"/>
      <c r="W6316"/>
      <c r="X6316"/>
      <c r="Y6316"/>
    </row>
    <row r="6317" spans="20:25" x14ac:dyDescent="0.25">
      <c r="T6317"/>
      <c r="U6317"/>
      <c r="V6317"/>
      <c r="W6317"/>
      <c r="X6317"/>
      <c r="Y6317"/>
    </row>
    <row r="6318" spans="20:25" x14ac:dyDescent="0.25">
      <c r="T6318"/>
      <c r="U6318"/>
      <c r="V6318"/>
      <c r="W6318"/>
      <c r="X6318"/>
      <c r="Y6318"/>
    </row>
    <row r="6319" spans="20:25" x14ac:dyDescent="0.25">
      <c r="T6319"/>
      <c r="U6319"/>
      <c r="V6319"/>
      <c r="W6319"/>
      <c r="X6319"/>
      <c r="Y6319"/>
    </row>
    <row r="6320" spans="20:25" x14ac:dyDescent="0.25">
      <c r="T6320"/>
      <c r="U6320"/>
      <c r="V6320"/>
      <c r="W6320"/>
      <c r="X6320"/>
      <c r="Y6320"/>
    </row>
    <row r="6321" spans="20:25" x14ac:dyDescent="0.25">
      <c r="T6321"/>
      <c r="U6321"/>
      <c r="V6321"/>
      <c r="W6321"/>
      <c r="X6321"/>
      <c r="Y6321"/>
    </row>
    <row r="6322" spans="20:25" x14ac:dyDescent="0.25">
      <c r="T6322"/>
      <c r="U6322"/>
      <c r="V6322"/>
      <c r="W6322"/>
      <c r="X6322"/>
      <c r="Y6322"/>
    </row>
    <row r="6323" spans="20:25" x14ac:dyDescent="0.25">
      <c r="T6323"/>
      <c r="U6323"/>
      <c r="V6323"/>
      <c r="W6323"/>
      <c r="X6323"/>
      <c r="Y6323"/>
    </row>
    <row r="6324" spans="20:25" x14ac:dyDescent="0.25">
      <c r="T6324"/>
      <c r="U6324"/>
      <c r="V6324"/>
      <c r="W6324"/>
      <c r="X6324"/>
      <c r="Y6324"/>
    </row>
    <row r="6325" spans="20:25" x14ac:dyDescent="0.25">
      <c r="T6325"/>
      <c r="U6325"/>
      <c r="V6325"/>
      <c r="W6325"/>
      <c r="X6325"/>
      <c r="Y6325"/>
    </row>
    <row r="6326" spans="20:25" x14ac:dyDescent="0.25">
      <c r="T6326"/>
      <c r="U6326"/>
      <c r="V6326"/>
      <c r="W6326"/>
      <c r="X6326"/>
      <c r="Y6326"/>
    </row>
    <row r="6327" spans="20:25" x14ac:dyDescent="0.25">
      <c r="T6327"/>
      <c r="U6327"/>
      <c r="V6327"/>
      <c r="W6327"/>
      <c r="X6327"/>
      <c r="Y6327"/>
    </row>
    <row r="6328" spans="20:25" x14ac:dyDescent="0.25">
      <c r="T6328"/>
      <c r="U6328"/>
      <c r="V6328"/>
      <c r="W6328"/>
      <c r="X6328"/>
      <c r="Y6328"/>
    </row>
    <row r="6329" spans="20:25" x14ac:dyDescent="0.25">
      <c r="T6329"/>
      <c r="U6329"/>
      <c r="V6329"/>
      <c r="W6329"/>
      <c r="X6329"/>
      <c r="Y6329"/>
    </row>
    <row r="6330" spans="20:25" x14ac:dyDescent="0.25">
      <c r="T6330"/>
      <c r="U6330"/>
      <c r="V6330"/>
      <c r="W6330"/>
      <c r="X6330"/>
      <c r="Y6330"/>
    </row>
    <row r="6331" spans="20:25" x14ac:dyDescent="0.25">
      <c r="T6331"/>
      <c r="U6331"/>
      <c r="V6331"/>
      <c r="W6331"/>
      <c r="X6331"/>
      <c r="Y6331"/>
    </row>
    <row r="6332" spans="20:25" x14ac:dyDescent="0.25">
      <c r="T6332"/>
      <c r="U6332"/>
      <c r="V6332"/>
      <c r="W6332"/>
      <c r="X6332"/>
      <c r="Y6332"/>
    </row>
    <row r="6333" spans="20:25" x14ac:dyDescent="0.25">
      <c r="T6333"/>
      <c r="U6333"/>
      <c r="V6333"/>
      <c r="W6333"/>
      <c r="X6333"/>
      <c r="Y6333"/>
    </row>
    <row r="6334" spans="20:25" x14ac:dyDescent="0.25">
      <c r="T6334"/>
      <c r="U6334"/>
      <c r="V6334"/>
      <c r="W6334"/>
      <c r="X6334"/>
      <c r="Y6334"/>
    </row>
    <row r="6335" spans="20:25" x14ac:dyDescent="0.25">
      <c r="T6335"/>
      <c r="U6335"/>
      <c r="V6335"/>
      <c r="W6335"/>
      <c r="X6335"/>
      <c r="Y6335"/>
    </row>
    <row r="6336" spans="20:25" x14ac:dyDescent="0.25">
      <c r="T6336"/>
      <c r="U6336"/>
      <c r="V6336"/>
      <c r="W6336"/>
      <c r="X6336"/>
      <c r="Y6336"/>
    </row>
    <row r="6337" spans="20:25" x14ac:dyDescent="0.25">
      <c r="T6337"/>
      <c r="U6337"/>
      <c r="V6337"/>
      <c r="W6337"/>
      <c r="X6337"/>
      <c r="Y6337"/>
    </row>
    <row r="6338" spans="20:25" x14ac:dyDescent="0.25">
      <c r="T6338"/>
      <c r="U6338"/>
      <c r="V6338"/>
      <c r="W6338"/>
      <c r="X6338"/>
      <c r="Y6338"/>
    </row>
    <row r="6339" spans="20:25" x14ac:dyDescent="0.25">
      <c r="T6339"/>
      <c r="U6339"/>
      <c r="V6339"/>
      <c r="W6339"/>
      <c r="X6339"/>
      <c r="Y6339"/>
    </row>
    <row r="6340" spans="20:25" x14ac:dyDescent="0.25">
      <c r="T6340"/>
      <c r="U6340"/>
      <c r="V6340"/>
      <c r="W6340"/>
      <c r="X6340"/>
      <c r="Y6340"/>
    </row>
    <row r="6341" spans="20:25" x14ac:dyDescent="0.25">
      <c r="T6341"/>
      <c r="U6341"/>
      <c r="V6341"/>
      <c r="W6341"/>
      <c r="X6341"/>
      <c r="Y6341"/>
    </row>
    <row r="6342" spans="20:25" x14ac:dyDescent="0.25">
      <c r="T6342"/>
      <c r="U6342"/>
      <c r="V6342"/>
      <c r="W6342"/>
      <c r="X6342"/>
      <c r="Y6342"/>
    </row>
    <row r="6343" spans="20:25" x14ac:dyDescent="0.25">
      <c r="T6343"/>
      <c r="U6343"/>
      <c r="V6343"/>
      <c r="W6343"/>
      <c r="X6343"/>
      <c r="Y6343"/>
    </row>
    <row r="6344" spans="20:25" x14ac:dyDescent="0.25">
      <c r="T6344"/>
      <c r="U6344"/>
      <c r="V6344"/>
      <c r="W6344"/>
      <c r="X6344"/>
      <c r="Y6344"/>
    </row>
    <row r="6345" spans="20:25" x14ac:dyDescent="0.25">
      <c r="T6345"/>
      <c r="U6345"/>
      <c r="V6345"/>
      <c r="W6345"/>
      <c r="X6345"/>
      <c r="Y6345"/>
    </row>
    <row r="6346" spans="20:25" x14ac:dyDescent="0.25">
      <c r="T6346"/>
      <c r="U6346"/>
      <c r="V6346"/>
      <c r="W6346"/>
      <c r="X6346"/>
      <c r="Y6346"/>
    </row>
    <row r="6347" spans="20:25" x14ac:dyDescent="0.25">
      <c r="T6347"/>
      <c r="U6347"/>
      <c r="V6347"/>
      <c r="W6347"/>
      <c r="X6347"/>
      <c r="Y6347"/>
    </row>
    <row r="6348" spans="20:25" x14ac:dyDescent="0.25">
      <c r="T6348"/>
      <c r="U6348"/>
      <c r="V6348"/>
      <c r="W6348"/>
      <c r="X6348"/>
      <c r="Y6348"/>
    </row>
    <row r="6349" spans="20:25" x14ac:dyDescent="0.25">
      <c r="T6349"/>
      <c r="U6349"/>
      <c r="V6349"/>
      <c r="W6349"/>
      <c r="X6349"/>
      <c r="Y6349"/>
    </row>
    <row r="6350" spans="20:25" x14ac:dyDescent="0.25">
      <c r="T6350"/>
      <c r="U6350"/>
      <c r="V6350"/>
      <c r="W6350"/>
      <c r="X6350"/>
      <c r="Y6350"/>
    </row>
    <row r="6351" spans="20:25" x14ac:dyDescent="0.25">
      <c r="T6351"/>
      <c r="U6351"/>
      <c r="V6351"/>
      <c r="W6351"/>
      <c r="X6351"/>
      <c r="Y6351"/>
    </row>
    <row r="6352" spans="20:25" x14ac:dyDescent="0.25">
      <c r="T6352"/>
      <c r="U6352"/>
      <c r="V6352"/>
      <c r="W6352"/>
      <c r="X6352"/>
      <c r="Y6352"/>
    </row>
    <row r="6353" spans="20:25" x14ac:dyDescent="0.25">
      <c r="T6353"/>
      <c r="U6353"/>
      <c r="V6353"/>
      <c r="W6353"/>
      <c r="X6353"/>
      <c r="Y6353"/>
    </row>
    <row r="6354" spans="20:25" x14ac:dyDescent="0.25">
      <c r="T6354"/>
      <c r="U6354"/>
      <c r="V6354"/>
      <c r="W6354"/>
      <c r="X6354"/>
      <c r="Y6354"/>
    </row>
    <row r="6355" spans="20:25" x14ac:dyDescent="0.25">
      <c r="T6355"/>
      <c r="U6355"/>
      <c r="V6355"/>
      <c r="W6355"/>
      <c r="X6355"/>
      <c r="Y6355"/>
    </row>
    <row r="6356" spans="20:25" x14ac:dyDescent="0.25">
      <c r="T6356"/>
      <c r="U6356"/>
      <c r="V6356"/>
      <c r="W6356"/>
      <c r="X6356"/>
      <c r="Y6356"/>
    </row>
    <row r="6357" spans="20:25" x14ac:dyDescent="0.25">
      <c r="T6357"/>
      <c r="U6357"/>
      <c r="V6357"/>
      <c r="W6357"/>
      <c r="X6357"/>
      <c r="Y6357"/>
    </row>
    <row r="6358" spans="20:25" x14ac:dyDescent="0.25">
      <c r="T6358"/>
      <c r="U6358"/>
      <c r="V6358"/>
      <c r="W6358"/>
      <c r="X6358"/>
      <c r="Y6358"/>
    </row>
    <row r="6359" spans="20:25" x14ac:dyDescent="0.25">
      <c r="T6359"/>
      <c r="U6359"/>
      <c r="V6359"/>
      <c r="W6359"/>
      <c r="X6359"/>
      <c r="Y6359"/>
    </row>
    <row r="6360" spans="20:25" x14ac:dyDescent="0.25">
      <c r="T6360"/>
      <c r="U6360"/>
      <c r="V6360"/>
      <c r="W6360"/>
      <c r="X6360"/>
      <c r="Y6360"/>
    </row>
    <row r="6361" spans="20:25" x14ac:dyDescent="0.25">
      <c r="T6361"/>
      <c r="U6361"/>
      <c r="V6361"/>
      <c r="W6361"/>
      <c r="X6361"/>
      <c r="Y6361"/>
    </row>
    <row r="6362" spans="20:25" x14ac:dyDescent="0.25">
      <c r="T6362"/>
      <c r="U6362"/>
      <c r="V6362"/>
      <c r="W6362"/>
      <c r="X6362"/>
      <c r="Y6362"/>
    </row>
    <row r="6363" spans="20:25" x14ac:dyDescent="0.25">
      <c r="T6363"/>
      <c r="U6363"/>
      <c r="V6363"/>
      <c r="W6363"/>
      <c r="X6363"/>
      <c r="Y6363"/>
    </row>
    <row r="6364" spans="20:25" x14ac:dyDescent="0.25">
      <c r="T6364"/>
      <c r="U6364"/>
      <c r="V6364"/>
      <c r="W6364"/>
      <c r="X6364"/>
      <c r="Y6364"/>
    </row>
    <row r="6365" spans="20:25" x14ac:dyDescent="0.25">
      <c r="T6365"/>
      <c r="U6365"/>
      <c r="V6365"/>
      <c r="W6365"/>
      <c r="X6365"/>
      <c r="Y6365"/>
    </row>
    <row r="6366" spans="20:25" x14ac:dyDescent="0.25">
      <c r="T6366"/>
      <c r="U6366"/>
      <c r="V6366"/>
      <c r="W6366"/>
      <c r="X6366"/>
      <c r="Y6366"/>
    </row>
    <row r="6367" spans="20:25" x14ac:dyDescent="0.25">
      <c r="T6367"/>
      <c r="U6367"/>
      <c r="V6367"/>
      <c r="W6367"/>
      <c r="X6367"/>
      <c r="Y6367"/>
    </row>
    <row r="6368" spans="20:25" x14ac:dyDescent="0.25">
      <c r="T6368"/>
      <c r="U6368"/>
      <c r="V6368"/>
      <c r="W6368"/>
      <c r="X6368"/>
      <c r="Y6368"/>
    </row>
    <row r="6369" spans="20:25" x14ac:dyDescent="0.25">
      <c r="T6369"/>
      <c r="U6369"/>
      <c r="V6369"/>
      <c r="W6369"/>
      <c r="X6369"/>
      <c r="Y6369"/>
    </row>
    <row r="6370" spans="20:25" x14ac:dyDescent="0.25">
      <c r="T6370"/>
      <c r="U6370"/>
      <c r="V6370"/>
      <c r="W6370"/>
      <c r="X6370"/>
      <c r="Y6370"/>
    </row>
    <row r="6371" spans="20:25" x14ac:dyDescent="0.25">
      <c r="T6371"/>
      <c r="U6371"/>
      <c r="V6371"/>
      <c r="W6371"/>
      <c r="X6371"/>
      <c r="Y6371"/>
    </row>
    <row r="6372" spans="20:25" x14ac:dyDescent="0.25">
      <c r="T6372"/>
      <c r="U6372"/>
      <c r="V6372"/>
      <c r="W6372"/>
      <c r="X6372"/>
      <c r="Y6372"/>
    </row>
    <row r="6373" spans="20:25" x14ac:dyDescent="0.25">
      <c r="T6373"/>
      <c r="U6373"/>
      <c r="V6373"/>
      <c r="W6373"/>
      <c r="X6373"/>
      <c r="Y6373"/>
    </row>
    <row r="6374" spans="20:25" x14ac:dyDescent="0.25">
      <c r="T6374"/>
      <c r="U6374"/>
      <c r="V6374"/>
      <c r="W6374"/>
      <c r="X6374"/>
      <c r="Y6374"/>
    </row>
    <row r="6375" spans="20:25" x14ac:dyDescent="0.25">
      <c r="T6375"/>
      <c r="U6375"/>
      <c r="V6375"/>
      <c r="W6375"/>
      <c r="X6375"/>
      <c r="Y6375"/>
    </row>
    <row r="6376" spans="20:25" x14ac:dyDescent="0.25">
      <c r="T6376"/>
      <c r="U6376"/>
      <c r="V6376"/>
      <c r="W6376"/>
      <c r="X6376"/>
      <c r="Y6376"/>
    </row>
    <row r="6377" spans="20:25" x14ac:dyDescent="0.25">
      <c r="T6377"/>
      <c r="U6377"/>
      <c r="V6377"/>
      <c r="W6377"/>
      <c r="X6377"/>
      <c r="Y6377"/>
    </row>
    <row r="6378" spans="20:25" x14ac:dyDescent="0.25">
      <c r="T6378"/>
      <c r="U6378"/>
      <c r="V6378"/>
      <c r="W6378"/>
      <c r="X6378"/>
      <c r="Y6378"/>
    </row>
    <row r="6379" spans="20:25" x14ac:dyDescent="0.25">
      <c r="T6379"/>
      <c r="U6379"/>
      <c r="V6379"/>
      <c r="W6379"/>
      <c r="X6379"/>
      <c r="Y6379"/>
    </row>
    <row r="6380" spans="20:25" x14ac:dyDescent="0.25">
      <c r="T6380"/>
      <c r="U6380"/>
      <c r="V6380"/>
      <c r="W6380"/>
      <c r="X6380"/>
      <c r="Y6380"/>
    </row>
    <row r="6381" spans="20:25" x14ac:dyDescent="0.25">
      <c r="T6381"/>
      <c r="U6381"/>
      <c r="V6381"/>
      <c r="W6381"/>
      <c r="X6381"/>
      <c r="Y6381"/>
    </row>
    <row r="6382" spans="20:25" x14ac:dyDescent="0.25">
      <c r="T6382"/>
      <c r="U6382"/>
      <c r="V6382"/>
      <c r="W6382"/>
      <c r="X6382"/>
      <c r="Y6382"/>
    </row>
    <row r="6383" spans="20:25" x14ac:dyDescent="0.25">
      <c r="T6383"/>
      <c r="U6383"/>
      <c r="V6383"/>
      <c r="W6383"/>
      <c r="X6383"/>
      <c r="Y6383"/>
    </row>
    <row r="6384" spans="20:25" x14ac:dyDescent="0.25">
      <c r="T6384"/>
      <c r="U6384"/>
      <c r="V6384"/>
      <c r="W6384"/>
      <c r="X6384"/>
      <c r="Y6384"/>
    </row>
    <row r="6385" spans="20:25" x14ac:dyDescent="0.25">
      <c r="T6385"/>
      <c r="U6385"/>
      <c r="V6385"/>
      <c r="W6385"/>
      <c r="X6385"/>
      <c r="Y6385"/>
    </row>
    <row r="6386" spans="20:25" x14ac:dyDescent="0.25">
      <c r="T6386"/>
      <c r="U6386"/>
      <c r="V6386"/>
      <c r="W6386"/>
      <c r="X6386"/>
      <c r="Y6386"/>
    </row>
    <row r="6387" spans="20:25" x14ac:dyDescent="0.25">
      <c r="T6387"/>
      <c r="U6387"/>
      <c r="V6387"/>
      <c r="W6387"/>
      <c r="X6387"/>
      <c r="Y6387"/>
    </row>
    <row r="6388" spans="20:25" x14ac:dyDescent="0.25">
      <c r="T6388"/>
      <c r="U6388"/>
      <c r="V6388"/>
      <c r="W6388"/>
      <c r="X6388"/>
      <c r="Y6388"/>
    </row>
    <row r="6389" spans="20:25" x14ac:dyDescent="0.25">
      <c r="T6389"/>
      <c r="U6389"/>
      <c r="V6389"/>
      <c r="W6389"/>
      <c r="X6389"/>
      <c r="Y6389"/>
    </row>
    <row r="6390" spans="20:25" x14ac:dyDescent="0.25">
      <c r="T6390"/>
      <c r="U6390"/>
      <c r="V6390"/>
      <c r="W6390"/>
      <c r="X6390"/>
      <c r="Y6390"/>
    </row>
    <row r="6391" spans="20:25" x14ac:dyDescent="0.25">
      <c r="T6391"/>
      <c r="U6391"/>
      <c r="V6391"/>
      <c r="W6391"/>
      <c r="X6391"/>
      <c r="Y6391"/>
    </row>
    <row r="6392" spans="20:25" x14ac:dyDescent="0.25">
      <c r="T6392"/>
      <c r="U6392"/>
      <c r="V6392"/>
      <c r="W6392"/>
      <c r="X6392"/>
      <c r="Y6392"/>
    </row>
    <row r="6393" spans="20:25" x14ac:dyDescent="0.25">
      <c r="T6393"/>
      <c r="U6393"/>
      <c r="V6393"/>
      <c r="W6393"/>
      <c r="X6393"/>
      <c r="Y6393"/>
    </row>
    <row r="6394" spans="20:25" x14ac:dyDescent="0.25">
      <c r="T6394"/>
      <c r="U6394"/>
      <c r="V6394"/>
      <c r="W6394"/>
      <c r="X6394"/>
      <c r="Y6394"/>
    </row>
    <row r="6395" spans="20:25" x14ac:dyDescent="0.25">
      <c r="T6395"/>
      <c r="U6395"/>
      <c r="V6395"/>
      <c r="W6395"/>
      <c r="X6395"/>
      <c r="Y6395"/>
    </row>
    <row r="6396" spans="20:25" x14ac:dyDescent="0.25">
      <c r="T6396"/>
      <c r="U6396"/>
      <c r="V6396"/>
      <c r="W6396"/>
      <c r="X6396"/>
      <c r="Y6396"/>
    </row>
    <row r="6397" spans="20:25" x14ac:dyDescent="0.25">
      <c r="T6397"/>
      <c r="U6397"/>
      <c r="V6397"/>
      <c r="W6397"/>
      <c r="X6397"/>
      <c r="Y6397"/>
    </row>
    <row r="6398" spans="20:25" x14ac:dyDescent="0.25">
      <c r="T6398"/>
      <c r="U6398"/>
      <c r="V6398"/>
      <c r="W6398"/>
      <c r="X6398"/>
      <c r="Y6398"/>
    </row>
    <row r="6399" spans="20:25" x14ac:dyDescent="0.25">
      <c r="T6399"/>
      <c r="U6399"/>
      <c r="V6399"/>
      <c r="W6399"/>
      <c r="X6399"/>
      <c r="Y6399"/>
    </row>
    <row r="6400" spans="20:25" x14ac:dyDescent="0.25">
      <c r="T6400"/>
      <c r="U6400"/>
      <c r="V6400"/>
      <c r="W6400"/>
      <c r="X6400"/>
      <c r="Y6400"/>
    </row>
    <row r="6401" spans="20:25" x14ac:dyDescent="0.25">
      <c r="T6401"/>
      <c r="U6401"/>
      <c r="V6401"/>
      <c r="W6401"/>
      <c r="X6401"/>
      <c r="Y6401"/>
    </row>
    <row r="6402" spans="20:25" x14ac:dyDescent="0.25">
      <c r="T6402"/>
      <c r="U6402"/>
      <c r="V6402"/>
      <c r="W6402"/>
      <c r="X6402"/>
      <c r="Y6402"/>
    </row>
    <row r="6403" spans="20:25" x14ac:dyDescent="0.25">
      <c r="T6403"/>
      <c r="U6403"/>
      <c r="V6403"/>
      <c r="W6403"/>
      <c r="X6403"/>
      <c r="Y6403"/>
    </row>
    <row r="6404" spans="20:25" x14ac:dyDescent="0.25">
      <c r="T6404"/>
      <c r="U6404"/>
      <c r="V6404"/>
      <c r="W6404"/>
      <c r="X6404"/>
      <c r="Y6404"/>
    </row>
    <row r="6405" spans="20:25" x14ac:dyDescent="0.25">
      <c r="T6405"/>
      <c r="U6405"/>
      <c r="V6405"/>
      <c r="W6405"/>
      <c r="X6405"/>
      <c r="Y6405"/>
    </row>
    <row r="6406" spans="20:25" x14ac:dyDescent="0.25">
      <c r="T6406"/>
      <c r="U6406"/>
      <c r="V6406"/>
      <c r="W6406"/>
      <c r="X6406"/>
      <c r="Y6406"/>
    </row>
    <row r="6407" spans="20:25" x14ac:dyDescent="0.25">
      <c r="T6407"/>
      <c r="U6407"/>
      <c r="V6407"/>
      <c r="W6407"/>
      <c r="X6407"/>
      <c r="Y6407"/>
    </row>
    <row r="6408" spans="20:25" x14ac:dyDescent="0.25">
      <c r="T6408"/>
      <c r="U6408"/>
      <c r="V6408"/>
      <c r="W6408"/>
      <c r="X6408"/>
      <c r="Y6408"/>
    </row>
    <row r="6409" spans="20:25" x14ac:dyDescent="0.25">
      <c r="T6409"/>
      <c r="U6409"/>
      <c r="V6409"/>
      <c r="W6409"/>
      <c r="X6409"/>
      <c r="Y6409"/>
    </row>
    <row r="6410" spans="20:25" x14ac:dyDescent="0.25">
      <c r="T6410"/>
      <c r="U6410"/>
      <c r="V6410"/>
      <c r="W6410"/>
      <c r="X6410"/>
      <c r="Y6410"/>
    </row>
    <row r="6411" spans="20:25" x14ac:dyDescent="0.25">
      <c r="T6411"/>
      <c r="U6411"/>
      <c r="V6411"/>
      <c r="W6411"/>
      <c r="X6411"/>
      <c r="Y6411"/>
    </row>
    <row r="6412" spans="20:25" x14ac:dyDescent="0.25">
      <c r="T6412"/>
      <c r="U6412"/>
      <c r="V6412"/>
      <c r="W6412"/>
      <c r="X6412"/>
      <c r="Y6412"/>
    </row>
    <row r="6413" spans="20:25" x14ac:dyDescent="0.25">
      <c r="T6413"/>
      <c r="U6413"/>
      <c r="V6413"/>
      <c r="W6413"/>
      <c r="X6413"/>
      <c r="Y6413"/>
    </row>
    <row r="6414" spans="20:25" x14ac:dyDescent="0.25">
      <c r="T6414"/>
      <c r="U6414"/>
      <c r="V6414"/>
      <c r="W6414"/>
      <c r="X6414"/>
      <c r="Y6414"/>
    </row>
    <row r="6415" spans="20:25" x14ac:dyDescent="0.25">
      <c r="T6415"/>
      <c r="U6415"/>
      <c r="V6415"/>
      <c r="W6415"/>
      <c r="X6415"/>
      <c r="Y6415"/>
    </row>
    <row r="6416" spans="20:25" x14ac:dyDescent="0.25">
      <c r="T6416"/>
      <c r="U6416"/>
      <c r="V6416"/>
      <c r="W6416"/>
      <c r="X6416"/>
      <c r="Y6416"/>
    </row>
    <row r="6417" spans="20:25" x14ac:dyDescent="0.25">
      <c r="T6417"/>
      <c r="U6417"/>
      <c r="V6417"/>
      <c r="W6417"/>
      <c r="X6417"/>
      <c r="Y6417"/>
    </row>
    <row r="6418" spans="20:25" x14ac:dyDescent="0.25">
      <c r="T6418"/>
      <c r="U6418"/>
      <c r="V6418"/>
      <c r="W6418"/>
      <c r="X6418"/>
      <c r="Y6418"/>
    </row>
    <row r="6419" spans="20:25" x14ac:dyDescent="0.25">
      <c r="T6419"/>
      <c r="U6419"/>
      <c r="V6419"/>
      <c r="W6419"/>
      <c r="X6419"/>
      <c r="Y6419"/>
    </row>
    <row r="6420" spans="20:25" x14ac:dyDescent="0.25">
      <c r="T6420"/>
      <c r="U6420"/>
      <c r="V6420"/>
      <c r="W6420"/>
      <c r="X6420"/>
      <c r="Y6420"/>
    </row>
    <row r="6421" spans="20:25" x14ac:dyDescent="0.25">
      <c r="T6421"/>
      <c r="U6421"/>
      <c r="V6421"/>
      <c r="W6421"/>
      <c r="X6421"/>
      <c r="Y6421"/>
    </row>
    <row r="6422" spans="20:25" x14ac:dyDescent="0.25">
      <c r="T6422"/>
      <c r="U6422"/>
      <c r="V6422"/>
      <c r="W6422"/>
      <c r="X6422"/>
      <c r="Y6422"/>
    </row>
    <row r="6423" spans="20:25" x14ac:dyDescent="0.25">
      <c r="T6423"/>
      <c r="U6423"/>
      <c r="V6423"/>
      <c r="W6423"/>
      <c r="X6423"/>
      <c r="Y6423"/>
    </row>
    <row r="6424" spans="20:25" x14ac:dyDescent="0.25">
      <c r="T6424"/>
      <c r="U6424"/>
      <c r="V6424"/>
      <c r="W6424"/>
      <c r="X6424"/>
      <c r="Y6424"/>
    </row>
    <row r="6425" spans="20:25" x14ac:dyDescent="0.25">
      <c r="T6425"/>
      <c r="U6425"/>
      <c r="V6425"/>
      <c r="W6425"/>
      <c r="X6425"/>
      <c r="Y6425"/>
    </row>
    <row r="6426" spans="20:25" x14ac:dyDescent="0.25">
      <c r="T6426"/>
      <c r="U6426"/>
      <c r="V6426"/>
      <c r="W6426"/>
      <c r="X6426"/>
      <c r="Y6426"/>
    </row>
    <row r="6427" spans="20:25" x14ac:dyDescent="0.25">
      <c r="T6427"/>
      <c r="U6427"/>
      <c r="V6427"/>
      <c r="W6427"/>
      <c r="X6427"/>
      <c r="Y6427"/>
    </row>
    <row r="6428" spans="20:25" x14ac:dyDescent="0.25">
      <c r="T6428"/>
      <c r="U6428"/>
      <c r="V6428"/>
      <c r="W6428"/>
      <c r="X6428"/>
      <c r="Y6428"/>
    </row>
    <row r="6429" spans="20:25" x14ac:dyDescent="0.25">
      <c r="T6429"/>
      <c r="U6429"/>
      <c r="V6429"/>
      <c r="W6429"/>
      <c r="X6429"/>
      <c r="Y6429"/>
    </row>
    <row r="6430" spans="20:25" x14ac:dyDescent="0.25">
      <c r="T6430"/>
      <c r="U6430"/>
      <c r="V6430"/>
      <c r="W6430"/>
      <c r="X6430"/>
      <c r="Y6430"/>
    </row>
    <row r="6431" spans="20:25" x14ac:dyDescent="0.25">
      <c r="T6431"/>
      <c r="U6431"/>
      <c r="V6431"/>
      <c r="W6431"/>
      <c r="X6431"/>
      <c r="Y6431"/>
    </row>
    <row r="6432" spans="20:25" x14ac:dyDescent="0.25">
      <c r="T6432"/>
      <c r="U6432"/>
      <c r="V6432"/>
      <c r="W6432"/>
      <c r="X6432"/>
      <c r="Y6432"/>
    </row>
    <row r="6433" spans="20:25" x14ac:dyDescent="0.25">
      <c r="T6433"/>
      <c r="U6433"/>
      <c r="V6433"/>
      <c r="W6433"/>
      <c r="X6433"/>
      <c r="Y6433"/>
    </row>
    <row r="6434" spans="20:25" x14ac:dyDescent="0.25">
      <c r="T6434"/>
      <c r="U6434"/>
      <c r="V6434"/>
      <c r="W6434"/>
      <c r="X6434"/>
      <c r="Y6434"/>
    </row>
    <row r="6435" spans="20:25" x14ac:dyDescent="0.25">
      <c r="T6435"/>
      <c r="U6435"/>
      <c r="V6435"/>
      <c r="W6435"/>
      <c r="X6435"/>
      <c r="Y6435"/>
    </row>
    <row r="6436" spans="20:25" x14ac:dyDescent="0.25">
      <c r="T6436"/>
      <c r="U6436"/>
      <c r="V6436"/>
      <c r="W6436"/>
      <c r="X6436"/>
      <c r="Y6436"/>
    </row>
    <row r="6437" spans="20:25" x14ac:dyDescent="0.25">
      <c r="T6437"/>
      <c r="U6437"/>
      <c r="V6437"/>
      <c r="W6437"/>
      <c r="X6437"/>
      <c r="Y6437"/>
    </row>
    <row r="6438" spans="20:25" x14ac:dyDescent="0.25">
      <c r="T6438"/>
      <c r="U6438"/>
      <c r="V6438"/>
      <c r="W6438"/>
      <c r="X6438"/>
      <c r="Y6438"/>
    </row>
    <row r="6439" spans="20:25" x14ac:dyDescent="0.25">
      <c r="T6439"/>
      <c r="U6439"/>
      <c r="V6439"/>
      <c r="W6439"/>
      <c r="X6439"/>
      <c r="Y6439"/>
    </row>
    <row r="6440" spans="20:25" x14ac:dyDescent="0.25">
      <c r="T6440"/>
      <c r="U6440"/>
      <c r="V6440"/>
      <c r="W6440"/>
      <c r="X6440"/>
      <c r="Y6440"/>
    </row>
    <row r="6441" spans="20:25" x14ac:dyDescent="0.25">
      <c r="T6441"/>
      <c r="U6441"/>
      <c r="V6441"/>
      <c r="W6441"/>
      <c r="X6441"/>
      <c r="Y6441"/>
    </row>
    <row r="6442" spans="20:25" x14ac:dyDescent="0.25">
      <c r="T6442"/>
      <c r="U6442"/>
      <c r="V6442"/>
      <c r="W6442"/>
      <c r="X6442"/>
      <c r="Y6442"/>
    </row>
    <row r="6443" spans="20:25" x14ac:dyDescent="0.25">
      <c r="T6443"/>
      <c r="U6443"/>
      <c r="V6443"/>
      <c r="W6443"/>
      <c r="X6443"/>
      <c r="Y6443"/>
    </row>
    <row r="6444" spans="20:25" x14ac:dyDescent="0.25">
      <c r="T6444"/>
      <c r="U6444"/>
      <c r="V6444"/>
      <c r="W6444"/>
      <c r="X6444"/>
      <c r="Y6444"/>
    </row>
    <row r="6445" spans="20:25" x14ac:dyDescent="0.25">
      <c r="T6445"/>
      <c r="U6445"/>
      <c r="V6445"/>
      <c r="W6445"/>
      <c r="X6445"/>
      <c r="Y6445"/>
    </row>
    <row r="6446" spans="20:25" x14ac:dyDescent="0.25">
      <c r="T6446"/>
      <c r="U6446"/>
      <c r="V6446"/>
      <c r="W6446"/>
      <c r="X6446"/>
      <c r="Y6446"/>
    </row>
    <row r="6447" spans="20:25" x14ac:dyDescent="0.25">
      <c r="T6447"/>
      <c r="U6447"/>
      <c r="V6447"/>
      <c r="W6447"/>
      <c r="X6447"/>
      <c r="Y6447"/>
    </row>
    <row r="6448" spans="20:25" x14ac:dyDescent="0.25">
      <c r="T6448"/>
      <c r="U6448"/>
      <c r="V6448"/>
      <c r="W6448"/>
      <c r="X6448"/>
      <c r="Y6448"/>
    </row>
    <row r="6449" spans="20:25" x14ac:dyDescent="0.25">
      <c r="T6449"/>
      <c r="U6449"/>
      <c r="V6449"/>
      <c r="W6449"/>
      <c r="X6449"/>
      <c r="Y6449"/>
    </row>
    <row r="6450" spans="20:25" x14ac:dyDescent="0.25">
      <c r="T6450"/>
      <c r="U6450"/>
      <c r="V6450"/>
      <c r="W6450"/>
      <c r="X6450"/>
      <c r="Y6450"/>
    </row>
    <row r="6451" spans="20:25" x14ac:dyDescent="0.25">
      <c r="T6451"/>
      <c r="U6451"/>
      <c r="V6451"/>
      <c r="W6451"/>
      <c r="X6451"/>
      <c r="Y6451"/>
    </row>
    <row r="6452" spans="20:25" x14ac:dyDescent="0.25">
      <c r="T6452"/>
      <c r="U6452"/>
      <c r="V6452"/>
      <c r="W6452"/>
      <c r="X6452"/>
      <c r="Y6452"/>
    </row>
    <row r="6453" spans="20:25" x14ac:dyDescent="0.25">
      <c r="T6453"/>
      <c r="U6453"/>
      <c r="V6453"/>
      <c r="W6453"/>
      <c r="X6453"/>
      <c r="Y6453"/>
    </row>
    <row r="6454" spans="20:25" x14ac:dyDescent="0.25">
      <c r="T6454"/>
      <c r="U6454"/>
      <c r="V6454"/>
      <c r="W6454"/>
      <c r="X6454"/>
      <c r="Y6454"/>
    </row>
    <row r="6455" spans="20:25" x14ac:dyDescent="0.25">
      <c r="T6455"/>
      <c r="U6455"/>
      <c r="V6455"/>
      <c r="W6455"/>
      <c r="X6455"/>
      <c r="Y6455"/>
    </row>
    <row r="6456" spans="20:25" x14ac:dyDescent="0.25">
      <c r="T6456"/>
      <c r="U6456"/>
      <c r="V6456"/>
      <c r="W6456"/>
      <c r="X6456"/>
      <c r="Y6456"/>
    </row>
    <row r="6457" spans="20:25" x14ac:dyDescent="0.25">
      <c r="T6457"/>
      <c r="U6457"/>
      <c r="V6457"/>
      <c r="W6457"/>
      <c r="X6457"/>
      <c r="Y6457"/>
    </row>
    <row r="6458" spans="20:25" x14ac:dyDescent="0.25">
      <c r="T6458"/>
      <c r="U6458"/>
      <c r="V6458"/>
      <c r="W6458"/>
      <c r="X6458"/>
      <c r="Y6458"/>
    </row>
    <row r="6459" spans="20:25" x14ac:dyDescent="0.25">
      <c r="T6459"/>
      <c r="U6459"/>
      <c r="V6459"/>
      <c r="W6459"/>
      <c r="X6459"/>
      <c r="Y6459"/>
    </row>
    <row r="6460" spans="20:25" x14ac:dyDescent="0.25">
      <c r="T6460"/>
      <c r="U6460"/>
      <c r="V6460"/>
      <c r="W6460"/>
      <c r="X6460"/>
      <c r="Y6460"/>
    </row>
    <row r="6461" spans="20:25" x14ac:dyDescent="0.25">
      <c r="T6461"/>
      <c r="U6461"/>
      <c r="V6461"/>
      <c r="W6461"/>
      <c r="X6461"/>
      <c r="Y6461"/>
    </row>
    <row r="6462" spans="20:25" x14ac:dyDescent="0.25">
      <c r="T6462"/>
      <c r="U6462"/>
      <c r="V6462"/>
      <c r="W6462"/>
      <c r="X6462"/>
      <c r="Y6462"/>
    </row>
    <row r="6463" spans="20:25" x14ac:dyDescent="0.25">
      <c r="T6463"/>
      <c r="U6463"/>
      <c r="V6463"/>
      <c r="W6463"/>
      <c r="X6463"/>
      <c r="Y6463"/>
    </row>
    <row r="6464" spans="20:25" x14ac:dyDescent="0.25">
      <c r="T6464"/>
      <c r="U6464"/>
      <c r="V6464"/>
      <c r="W6464"/>
      <c r="X6464"/>
      <c r="Y6464"/>
    </row>
    <row r="6465" spans="20:25" x14ac:dyDescent="0.25">
      <c r="T6465"/>
      <c r="U6465"/>
      <c r="V6465"/>
      <c r="W6465"/>
      <c r="X6465"/>
      <c r="Y6465"/>
    </row>
    <row r="6466" spans="20:25" x14ac:dyDescent="0.25">
      <c r="T6466"/>
      <c r="U6466"/>
      <c r="V6466"/>
      <c r="W6466"/>
      <c r="X6466"/>
      <c r="Y6466"/>
    </row>
    <row r="6467" spans="20:25" x14ac:dyDescent="0.25">
      <c r="T6467"/>
      <c r="U6467"/>
      <c r="V6467"/>
      <c r="W6467"/>
      <c r="X6467"/>
      <c r="Y6467"/>
    </row>
    <row r="6468" spans="20:25" x14ac:dyDescent="0.25">
      <c r="T6468"/>
      <c r="U6468"/>
      <c r="V6468"/>
      <c r="W6468"/>
      <c r="X6468"/>
      <c r="Y6468"/>
    </row>
    <row r="6469" spans="20:25" x14ac:dyDescent="0.25">
      <c r="T6469"/>
      <c r="U6469"/>
      <c r="V6469"/>
      <c r="W6469"/>
      <c r="X6469"/>
      <c r="Y6469"/>
    </row>
    <row r="6470" spans="20:25" x14ac:dyDescent="0.25">
      <c r="T6470"/>
      <c r="U6470"/>
      <c r="V6470"/>
      <c r="W6470"/>
      <c r="X6470"/>
      <c r="Y6470"/>
    </row>
    <row r="6471" spans="20:25" x14ac:dyDescent="0.25">
      <c r="T6471"/>
      <c r="U6471"/>
      <c r="V6471"/>
      <c r="W6471"/>
      <c r="X6471"/>
      <c r="Y6471"/>
    </row>
    <row r="6472" spans="20:25" x14ac:dyDescent="0.25">
      <c r="T6472"/>
      <c r="U6472"/>
      <c r="V6472"/>
      <c r="W6472"/>
      <c r="X6472"/>
      <c r="Y6472"/>
    </row>
    <row r="6473" spans="20:25" x14ac:dyDescent="0.25">
      <c r="T6473"/>
      <c r="U6473"/>
      <c r="V6473"/>
      <c r="W6473"/>
      <c r="X6473"/>
      <c r="Y6473"/>
    </row>
    <row r="6474" spans="20:25" x14ac:dyDescent="0.25">
      <c r="T6474"/>
      <c r="U6474"/>
      <c r="V6474"/>
      <c r="W6474"/>
      <c r="X6474"/>
      <c r="Y6474"/>
    </row>
    <row r="6475" spans="20:25" x14ac:dyDescent="0.25">
      <c r="T6475"/>
      <c r="U6475"/>
      <c r="V6475"/>
      <c r="W6475"/>
      <c r="X6475"/>
      <c r="Y6475"/>
    </row>
    <row r="6476" spans="20:25" x14ac:dyDescent="0.25">
      <c r="T6476"/>
      <c r="U6476"/>
      <c r="V6476"/>
      <c r="W6476"/>
      <c r="X6476"/>
      <c r="Y6476"/>
    </row>
    <row r="6477" spans="20:25" x14ac:dyDescent="0.25">
      <c r="T6477"/>
      <c r="U6477"/>
      <c r="V6477"/>
      <c r="W6477"/>
      <c r="X6477"/>
      <c r="Y6477"/>
    </row>
    <row r="6478" spans="20:25" x14ac:dyDescent="0.25">
      <c r="T6478"/>
      <c r="U6478"/>
      <c r="V6478"/>
      <c r="W6478"/>
      <c r="X6478"/>
      <c r="Y6478"/>
    </row>
    <row r="6479" spans="20:25" x14ac:dyDescent="0.25">
      <c r="T6479"/>
      <c r="U6479"/>
      <c r="V6479"/>
      <c r="W6479"/>
      <c r="X6479"/>
      <c r="Y6479"/>
    </row>
    <row r="6480" spans="20:25" x14ac:dyDescent="0.25">
      <c r="T6480"/>
      <c r="U6480"/>
      <c r="V6480"/>
      <c r="W6480"/>
      <c r="X6480"/>
      <c r="Y6480"/>
    </row>
    <row r="6481" spans="20:25" x14ac:dyDescent="0.25">
      <c r="T6481"/>
      <c r="U6481"/>
      <c r="V6481"/>
      <c r="W6481"/>
      <c r="X6481"/>
      <c r="Y6481"/>
    </row>
    <row r="6482" spans="20:25" x14ac:dyDescent="0.25">
      <c r="T6482"/>
      <c r="U6482"/>
      <c r="V6482"/>
      <c r="W6482"/>
      <c r="X6482"/>
      <c r="Y6482"/>
    </row>
    <row r="6483" spans="20:25" x14ac:dyDescent="0.25">
      <c r="T6483"/>
      <c r="U6483"/>
      <c r="V6483"/>
      <c r="W6483"/>
      <c r="X6483"/>
      <c r="Y6483"/>
    </row>
    <row r="6484" spans="20:25" x14ac:dyDescent="0.25">
      <c r="T6484"/>
      <c r="U6484"/>
      <c r="V6484"/>
      <c r="W6484"/>
      <c r="X6484"/>
      <c r="Y6484"/>
    </row>
    <row r="6485" spans="20:25" x14ac:dyDescent="0.25">
      <c r="T6485"/>
      <c r="U6485"/>
      <c r="V6485"/>
      <c r="W6485"/>
      <c r="X6485"/>
      <c r="Y6485"/>
    </row>
    <row r="6486" spans="20:25" x14ac:dyDescent="0.25">
      <c r="T6486"/>
      <c r="U6486"/>
      <c r="V6486"/>
      <c r="W6486"/>
      <c r="X6486"/>
      <c r="Y6486"/>
    </row>
    <row r="6487" spans="20:25" x14ac:dyDescent="0.25">
      <c r="T6487"/>
      <c r="U6487"/>
      <c r="V6487"/>
      <c r="W6487"/>
      <c r="X6487"/>
      <c r="Y6487"/>
    </row>
    <row r="6488" spans="20:25" x14ac:dyDescent="0.25">
      <c r="T6488"/>
      <c r="U6488"/>
      <c r="V6488"/>
      <c r="W6488"/>
      <c r="X6488"/>
      <c r="Y6488"/>
    </row>
    <row r="6489" spans="20:25" x14ac:dyDescent="0.25">
      <c r="T6489"/>
      <c r="U6489"/>
      <c r="V6489"/>
      <c r="W6489"/>
      <c r="X6489"/>
      <c r="Y6489"/>
    </row>
    <row r="6490" spans="20:25" x14ac:dyDescent="0.25">
      <c r="T6490"/>
      <c r="U6490"/>
      <c r="V6490"/>
      <c r="W6490"/>
      <c r="X6490"/>
      <c r="Y6490"/>
    </row>
    <row r="6491" spans="20:25" x14ac:dyDescent="0.25">
      <c r="T6491"/>
      <c r="U6491"/>
      <c r="V6491"/>
      <c r="W6491"/>
      <c r="X6491"/>
      <c r="Y6491"/>
    </row>
    <row r="6492" spans="20:25" x14ac:dyDescent="0.25">
      <c r="T6492"/>
      <c r="U6492"/>
      <c r="V6492"/>
      <c r="W6492"/>
      <c r="X6492"/>
      <c r="Y6492"/>
    </row>
    <row r="6493" spans="20:25" x14ac:dyDescent="0.25">
      <c r="T6493"/>
      <c r="U6493"/>
      <c r="V6493"/>
      <c r="W6493"/>
      <c r="X6493"/>
      <c r="Y6493"/>
    </row>
    <row r="6494" spans="20:25" x14ac:dyDescent="0.25">
      <c r="T6494"/>
      <c r="U6494"/>
      <c r="V6494"/>
      <c r="W6494"/>
      <c r="X6494"/>
      <c r="Y6494"/>
    </row>
    <row r="6495" spans="20:25" x14ac:dyDescent="0.25">
      <c r="T6495"/>
      <c r="U6495"/>
      <c r="V6495"/>
      <c r="W6495"/>
      <c r="X6495"/>
      <c r="Y6495"/>
    </row>
    <row r="6496" spans="20:25" x14ac:dyDescent="0.25">
      <c r="T6496"/>
      <c r="U6496"/>
      <c r="V6496"/>
      <c r="W6496"/>
      <c r="X6496"/>
      <c r="Y6496"/>
    </row>
    <row r="6497" spans="20:25" x14ac:dyDescent="0.25">
      <c r="T6497"/>
      <c r="U6497"/>
      <c r="V6497"/>
      <c r="W6497"/>
      <c r="X6497"/>
      <c r="Y6497"/>
    </row>
    <row r="6498" spans="20:25" x14ac:dyDescent="0.25">
      <c r="T6498"/>
      <c r="U6498"/>
      <c r="V6498"/>
      <c r="W6498"/>
      <c r="X6498"/>
      <c r="Y6498"/>
    </row>
    <row r="6499" spans="20:25" x14ac:dyDescent="0.25">
      <c r="T6499"/>
      <c r="U6499"/>
      <c r="V6499"/>
      <c r="W6499"/>
      <c r="X6499"/>
      <c r="Y6499"/>
    </row>
    <row r="6500" spans="20:25" x14ac:dyDescent="0.25">
      <c r="T6500"/>
      <c r="U6500"/>
      <c r="V6500"/>
      <c r="W6500"/>
      <c r="X6500"/>
      <c r="Y6500"/>
    </row>
    <row r="6501" spans="20:25" x14ac:dyDescent="0.25">
      <c r="T6501"/>
      <c r="U6501"/>
      <c r="V6501"/>
      <c r="W6501"/>
      <c r="X6501"/>
      <c r="Y6501"/>
    </row>
    <row r="6502" spans="20:25" x14ac:dyDescent="0.25">
      <c r="T6502"/>
      <c r="U6502"/>
      <c r="V6502"/>
      <c r="W6502"/>
      <c r="X6502"/>
      <c r="Y6502"/>
    </row>
    <row r="6503" spans="20:25" x14ac:dyDescent="0.25">
      <c r="T6503"/>
      <c r="U6503"/>
      <c r="V6503"/>
      <c r="W6503"/>
      <c r="X6503"/>
      <c r="Y6503"/>
    </row>
    <row r="6504" spans="20:25" x14ac:dyDescent="0.25">
      <c r="T6504"/>
      <c r="U6504"/>
      <c r="V6504"/>
      <c r="W6504"/>
      <c r="X6504"/>
      <c r="Y6504"/>
    </row>
    <row r="6505" spans="20:25" x14ac:dyDescent="0.25">
      <c r="T6505"/>
      <c r="U6505"/>
      <c r="V6505"/>
      <c r="W6505"/>
      <c r="X6505"/>
      <c r="Y6505"/>
    </row>
    <row r="6506" spans="20:25" x14ac:dyDescent="0.25">
      <c r="T6506"/>
      <c r="U6506"/>
      <c r="V6506"/>
      <c r="W6506"/>
      <c r="X6506"/>
      <c r="Y6506"/>
    </row>
    <row r="6507" spans="20:25" x14ac:dyDescent="0.25">
      <c r="T6507"/>
      <c r="U6507"/>
      <c r="V6507"/>
      <c r="W6507"/>
      <c r="X6507"/>
      <c r="Y6507"/>
    </row>
    <row r="6508" spans="20:25" x14ac:dyDescent="0.25">
      <c r="T6508"/>
      <c r="U6508"/>
      <c r="V6508"/>
      <c r="W6508"/>
      <c r="X6508"/>
      <c r="Y6508"/>
    </row>
    <row r="6509" spans="20:25" x14ac:dyDescent="0.25">
      <c r="T6509"/>
      <c r="U6509"/>
      <c r="V6509"/>
      <c r="W6509"/>
      <c r="X6509"/>
      <c r="Y6509"/>
    </row>
    <row r="6510" spans="20:25" x14ac:dyDescent="0.25">
      <c r="T6510"/>
      <c r="U6510"/>
      <c r="V6510"/>
      <c r="W6510"/>
      <c r="X6510"/>
      <c r="Y6510"/>
    </row>
    <row r="6511" spans="20:25" x14ac:dyDescent="0.25">
      <c r="T6511"/>
      <c r="U6511"/>
      <c r="V6511"/>
      <c r="W6511"/>
      <c r="X6511"/>
      <c r="Y6511"/>
    </row>
    <row r="6512" spans="20:25" x14ac:dyDescent="0.25">
      <c r="T6512"/>
      <c r="U6512"/>
      <c r="V6512"/>
      <c r="W6512"/>
      <c r="X6512"/>
      <c r="Y6512"/>
    </row>
    <row r="6513" spans="20:25" x14ac:dyDescent="0.25">
      <c r="T6513"/>
      <c r="U6513"/>
      <c r="V6513"/>
      <c r="W6513"/>
      <c r="X6513"/>
      <c r="Y6513"/>
    </row>
    <row r="6514" spans="20:25" x14ac:dyDescent="0.25">
      <c r="T6514"/>
      <c r="U6514"/>
      <c r="V6514"/>
      <c r="W6514"/>
      <c r="X6514"/>
      <c r="Y6514"/>
    </row>
    <row r="6515" spans="20:25" x14ac:dyDescent="0.25">
      <c r="T6515"/>
      <c r="U6515"/>
      <c r="V6515"/>
      <c r="W6515"/>
      <c r="X6515"/>
      <c r="Y6515"/>
    </row>
    <row r="6516" spans="20:25" x14ac:dyDescent="0.25">
      <c r="T6516"/>
      <c r="U6516"/>
      <c r="V6516"/>
      <c r="W6516"/>
      <c r="X6516"/>
      <c r="Y6516"/>
    </row>
    <row r="6517" spans="20:25" x14ac:dyDescent="0.25">
      <c r="T6517"/>
      <c r="U6517"/>
      <c r="V6517"/>
      <c r="W6517"/>
      <c r="X6517"/>
      <c r="Y6517"/>
    </row>
    <row r="6518" spans="20:25" x14ac:dyDescent="0.25">
      <c r="T6518"/>
      <c r="U6518"/>
      <c r="V6518"/>
      <c r="W6518"/>
      <c r="X6518"/>
      <c r="Y6518"/>
    </row>
    <row r="6519" spans="20:25" x14ac:dyDescent="0.25">
      <c r="T6519"/>
      <c r="U6519"/>
      <c r="V6519"/>
      <c r="W6519"/>
      <c r="X6519"/>
      <c r="Y6519"/>
    </row>
    <row r="6520" spans="20:25" x14ac:dyDescent="0.25">
      <c r="T6520"/>
      <c r="U6520"/>
      <c r="V6520"/>
      <c r="W6520"/>
      <c r="X6520"/>
      <c r="Y6520"/>
    </row>
    <row r="6521" spans="20:25" x14ac:dyDescent="0.25">
      <c r="T6521"/>
      <c r="U6521"/>
      <c r="V6521"/>
      <c r="W6521"/>
      <c r="X6521"/>
      <c r="Y6521"/>
    </row>
    <row r="6522" spans="20:25" x14ac:dyDescent="0.25">
      <c r="T6522"/>
      <c r="U6522"/>
      <c r="V6522"/>
      <c r="W6522"/>
      <c r="X6522"/>
      <c r="Y6522"/>
    </row>
    <row r="6523" spans="20:25" x14ac:dyDescent="0.25">
      <c r="T6523"/>
      <c r="U6523"/>
      <c r="V6523"/>
      <c r="W6523"/>
      <c r="X6523"/>
      <c r="Y6523"/>
    </row>
    <row r="6524" spans="20:25" x14ac:dyDescent="0.25">
      <c r="T6524"/>
      <c r="U6524"/>
      <c r="V6524"/>
      <c r="W6524"/>
      <c r="X6524"/>
      <c r="Y6524"/>
    </row>
    <row r="6525" spans="20:25" x14ac:dyDescent="0.25">
      <c r="T6525"/>
      <c r="U6525"/>
      <c r="V6525"/>
      <c r="W6525"/>
      <c r="X6525"/>
      <c r="Y6525"/>
    </row>
    <row r="6526" spans="20:25" x14ac:dyDescent="0.25">
      <c r="T6526"/>
      <c r="U6526"/>
      <c r="V6526"/>
      <c r="W6526"/>
      <c r="X6526"/>
      <c r="Y6526"/>
    </row>
    <row r="6527" spans="20:25" x14ac:dyDescent="0.25">
      <c r="T6527"/>
      <c r="U6527"/>
      <c r="V6527"/>
      <c r="W6527"/>
      <c r="X6527"/>
      <c r="Y6527"/>
    </row>
    <row r="6528" spans="20:25" x14ac:dyDescent="0.25">
      <c r="T6528"/>
      <c r="U6528"/>
      <c r="V6528"/>
      <c r="W6528"/>
      <c r="X6528"/>
      <c r="Y6528"/>
    </row>
    <row r="6529" spans="20:25" x14ac:dyDescent="0.25">
      <c r="T6529"/>
      <c r="U6529"/>
      <c r="V6529"/>
      <c r="W6529"/>
      <c r="X6529"/>
      <c r="Y6529"/>
    </row>
    <row r="6530" spans="20:25" x14ac:dyDescent="0.25">
      <c r="T6530"/>
      <c r="U6530"/>
      <c r="V6530"/>
      <c r="W6530"/>
      <c r="X6530"/>
      <c r="Y6530"/>
    </row>
    <row r="6531" spans="20:25" x14ac:dyDescent="0.25">
      <c r="T6531"/>
      <c r="U6531"/>
      <c r="V6531"/>
      <c r="W6531"/>
      <c r="X6531"/>
      <c r="Y6531"/>
    </row>
    <row r="6532" spans="20:25" x14ac:dyDescent="0.25">
      <c r="T6532"/>
      <c r="U6532"/>
      <c r="V6532"/>
      <c r="W6532"/>
      <c r="X6532"/>
      <c r="Y6532"/>
    </row>
    <row r="6533" spans="20:25" x14ac:dyDescent="0.25">
      <c r="T6533"/>
      <c r="U6533"/>
      <c r="V6533"/>
      <c r="W6533"/>
      <c r="X6533"/>
      <c r="Y6533"/>
    </row>
    <row r="6534" spans="20:25" x14ac:dyDescent="0.25">
      <c r="T6534"/>
      <c r="U6534"/>
      <c r="V6534"/>
      <c r="W6534"/>
      <c r="X6534"/>
      <c r="Y6534"/>
    </row>
    <row r="6535" spans="20:25" x14ac:dyDescent="0.25">
      <c r="T6535"/>
      <c r="U6535"/>
      <c r="V6535"/>
      <c r="W6535"/>
      <c r="X6535"/>
      <c r="Y6535"/>
    </row>
    <row r="6536" spans="20:25" x14ac:dyDescent="0.25">
      <c r="T6536"/>
      <c r="U6536"/>
      <c r="V6536"/>
      <c r="W6536"/>
      <c r="X6536"/>
      <c r="Y6536"/>
    </row>
    <row r="6537" spans="20:25" x14ac:dyDescent="0.25">
      <c r="T6537"/>
      <c r="U6537"/>
      <c r="V6537"/>
      <c r="W6537"/>
      <c r="X6537"/>
      <c r="Y6537"/>
    </row>
    <row r="6538" spans="20:25" x14ac:dyDescent="0.25">
      <c r="T6538"/>
      <c r="U6538"/>
      <c r="V6538"/>
      <c r="W6538"/>
      <c r="X6538"/>
      <c r="Y6538"/>
    </row>
    <row r="6539" spans="20:25" x14ac:dyDescent="0.25">
      <c r="T6539"/>
      <c r="U6539"/>
      <c r="V6539"/>
      <c r="W6539"/>
      <c r="X6539"/>
      <c r="Y6539"/>
    </row>
    <row r="6540" spans="20:25" x14ac:dyDescent="0.25">
      <c r="T6540"/>
      <c r="U6540"/>
      <c r="V6540"/>
      <c r="W6540"/>
      <c r="X6540"/>
      <c r="Y6540"/>
    </row>
    <row r="6541" spans="20:25" x14ac:dyDescent="0.25">
      <c r="T6541"/>
      <c r="U6541"/>
      <c r="V6541"/>
      <c r="W6541"/>
      <c r="X6541"/>
      <c r="Y6541"/>
    </row>
    <row r="6542" spans="20:25" x14ac:dyDescent="0.25">
      <c r="T6542"/>
      <c r="U6542"/>
      <c r="V6542"/>
      <c r="W6542"/>
      <c r="X6542"/>
      <c r="Y6542"/>
    </row>
    <row r="6543" spans="20:25" x14ac:dyDescent="0.25">
      <c r="T6543"/>
      <c r="U6543"/>
      <c r="V6543"/>
      <c r="W6543"/>
      <c r="X6543"/>
      <c r="Y6543"/>
    </row>
    <row r="6544" spans="20:25" x14ac:dyDescent="0.25">
      <c r="T6544"/>
      <c r="U6544"/>
      <c r="V6544"/>
      <c r="W6544"/>
      <c r="X6544"/>
      <c r="Y6544"/>
    </row>
    <row r="6545" spans="20:25" x14ac:dyDescent="0.25">
      <c r="T6545"/>
      <c r="U6545"/>
      <c r="V6545"/>
      <c r="W6545"/>
      <c r="X6545"/>
      <c r="Y6545"/>
    </row>
    <row r="6546" spans="20:25" x14ac:dyDescent="0.25">
      <c r="T6546"/>
      <c r="U6546"/>
      <c r="V6546"/>
      <c r="W6546"/>
      <c r="X6546"/>
      <c r="Y6546"/>
    </row>
    <row r="6547" spans="20:25" x14ac:dyDescent="0.25">
      <c r="T6547"/>
      <c r="U6547"/>
      <c r="V6547"/>
      <c r="W6547"/>
      <c r="X6547"/>
      <c r="Y6547"/>
    </row>
    <row r="6548" spans="20:25" x14ac:dyDescent="0.25">
      <c r="T6548"/>
      <c r="U6548"/>
      <c r="V6548"/>
      <c r="W6548"/>
      <c r="X6548"/>
      <c r="Y6548"/>
    </row>
    <row r="6549" spans="20:25" x14ac:dyDescent="0.25">
      <c r="T6549"/>
      <c r="U6549"/>
      <c r="V6549"/>
      <c r="W6549"/>
      <c r="X6549"/>
      <c r="Y6549"/>
    </row>
    <row r="6550" spans="20:25" x14ac:dyDescent="0.25">
      <c r="T6550"/>
      <c r="U6550"/>
      <c r="V6550"/>
      <c r="W6550"/>
      <c r="X6550"/>
      <c r="Y6550"/>
    </row>
    <row r="6551" spans="20:25" x14ac:dyDescent="0.25">
      <c r="T6551"/>
      <c r="U6551"/>
      <c r="V6551"/>
      <c r="W6551"/>
      <c r="X6551"/>
      <c r="Y6551"/>
    </row>
    <row r="6552" spans="20:25" x14ac:dyDescent="0.25">
      <c r="T6552"/>
      <c r="U6552"/>
      <c r="V6552"/>
      <c r="W6552"/>
      <c r="X6552"/>
      <c r="Y6552"/>
    </row>
    <row r="6553" spans="20:25" x14ac:dyDescent="0.25">
      <c r="T6553"/>
      <c r="U6553"/>
      <c r="V6553"/>
      <c r="W6553"/>
      <c r="X6553"/>
      <c r="Y6553"/>
    </row>
    <row r="6554" spans="20:25" x14ac:dyDescent="0.25">
      <c r="T6554"/>
      <c r="U6554"/>
      <c r="V6554"/>
      <c r="W6554"/>
      <c r="X6554"/>
      <c r="Y6554"/>
    </row>
    <row r="6555" spans="20:25" x14ac:dyDescent="0.25">
      <c r="T6555"/>
      <c r="U6555"/>
      <c r="V6555"/>
      <c r="W6555"/>
      <c r="X6555"/>
      <c r="Y6555"/>
    </row>
    <row r="6556" spans="20:25" x14ac:dyDescent="0.25">
      <c r="T6556"/>
      <c r="U6556"/>
      <c r="V6556"/>
      <c r="W6556"/>
      <c r="X6556"/>
      <c r="Y6556"/>
    </row>
    <row r="6557" spans="20:25" x14ac:dyDescent="0.25">
      <c r="T6557"/>
      <c r="U6557"/>
      <c r="V6557"/>
      <c r="W6557"/>
      <c r="X6557"/>
      <c r="Y6557"/>
    </row>
    <row r="6558" spans="20:25" x14ac:dyDescent="0.25">
      <c r="T6558"/>
      <c r="U6558"/>
      <c r="V6558"/>
      <c r="W6558"/>
      <c r="X6558"/>
      <c r="Y6558"/>
    </row>
    <row r="6559" spans="20:25" x14ac:dyDescent="0.25">
      <c r="T6559"/>
      <c r="U6559"/>
      <c r="V6559"/>
      <c r="W6559"/>
      <c r="X6559"/>
      <c r="Y6559"/>
    </row>
    <row r="6560" spans="20:25" x14ac:dyDescent="0.25">
      <c r="T6560"/>
      <c r="U6560"/>
      <c r="V6560"/>
      <c r="W6560"/>
      <c r="X6560"/>
      <c r="Y6560"/>
    </row>
    <row r="6561" spans="20:25" x14ac:dyDescent="0.25">
      <c r="T6561"/>
      <c r="U6561"/>
      <c r="V6561"/>
      <c r="W6561"/>
      <c r="X6561"/>
      <c r="Y6561"/>
    </row>
    <row r="6562" spans="20:25" x14ac:dyDescent="0.25">
      <c r="T6562"/>
      <c r="U6562"/>
      <c r="V6562"/>
      <c r="W6562"/>
      <c r="X6562"/>
      <c r="Y6562"/>
    </row>
    <row r="6563" spans="20:25" x14ac:dyDescent="0.25">
      <c r="T6563"/>
      <c r="U6563"/>
      <c r="V6563"/>
      <c r="W6563"/>
      <c r="X6563"/>
      <c r="Y6563"/>
    </row>
    <row r="6564" spans="20:25" x14ac:dyDescent="0.25">
      <c r="T6564"/>
      <c r="U6564"/>
      <c r="V6564"/>
      <c r="W6564"/>
      <c r="X6564"/>
      <c r="Y6564"/>
    </row>
    <row r="6565" spans="20:25" x14ac:dyDescent="0.25">
      <c r="T6565"/>
      <c r="U6565"/>
      <c r="V6565"/>
      <c r="W6565"/>
      <c r="X6565"/>
      <c r="Y6565"/>
    </row>
    <row r="6566" spans="20:25" x14ac:dyDescent="0.25">
      <c r="T6566"/>
      <c r="U6566"/>
      <c r="V6566"/>
      <c r="W6566"/>
      <c r="X6566"/>
      <c r="Y6566"/>
    </row>
    <row r="6567" spans="20:25" x14ac:dyDescent="0.25">
      <c r="T6567"/>
      <c r="U6567"/>
      <c r="V6567"/>
      <c r="W6567"/>
      <c r="X6567"/>
      <c r="Y6567"/>
    </row>
    <row r="6568" spans="20:25" x14ac:dyDescent="0.25">
      <c r="T6568"/>
      <c r="U6568"/>
      <c r="V6568"/>
      <c r="W6568"/>
      <c r="X6568"/>
      <c r="Y6568"/>
    </row>
    <row r="6569" spans="20:25" x14ac:dyDescent="0.25">
      <c r="T6569"/>
      <c r="U6569"/>
      <c r="V6569"/>
      <c r="W6569"/>
      <c r="X6569"/>
      <c r="Y6569"/>
    </row>
    <row r="6570" spans="20:25" x14ac:dyDescent="0.25">
      <c r="T6570"/>
      <c r="U6570"/>
      <c r="V6570"/>
      <c r="W6570"/>
      <c r="X6570"/>
      <c r="Y6570"/>
    </row>
    <row r="6571" spans="20:25" x14ac:dyDescent="0.25">
      <c r="T6571"/>
      <c r="U6571"/>
      <c r="V6571"/>
      <c r="W6571"/>
      <c r="X6571"/>
      <c r="Y6571"/>
    </row>
    <row r="6572" spans="20:25" x14ac:dyDescent="0.25">
      <c r="T6572"/>
      <c r="U6572"/>
      <c r="V6572"/>
      <c r="W6572"/>
      <c r="X6572"/>
      <c r="Y6572"/>
    </row>
    <row r="6573" spans="20:25" x14ac:dyDescent="0.25">
      <c r="T6573"/>
      <c r="U6573"/>
      <c r="V6573"/>
      <c r="W6573"/>
      <c r="X6573"/>
      <c r="Y6573"/>
    </row>
    <row r="6574" spans="20:25" x14ac:dyDescent="0.25">
      <c r="T6574"/>
      <c r="U6574"/>
      <c r="V6574"/>
      <c r="W6574"/>
      <c r="X6574"/>
      <c r="Y6574"/>
    </row>
    <row r="6575" spans="20:25" x14ac:dyDescent="0.25">
      <c r="T6575"/>
      <c r="U6575"/>
      <c r="V6575"/>
      <c r="W6575"/>
      <c r="X6575"/>
      <c r="Y6575"/>
    </row>
    <row r="6576" spans="20:25" x14ac:dyDescent="0.25">
      <c r="T6576"/>
      <c r="U6576"/>
      <c r="V6576"/>
      <c r="W6576"/>
      <c r="X6576"/>
      <c r="Y6576"/>
    </row>
    <row r="6577" spans="20:25" x14ac:dyDescent="0.25">
      <c r="T6577"/>
      <c r="U6577"/>
      <c r="V6577"/>
      <c r="W6577"/>
      <c r="X6577"/>
      <c r="Y6577"/>
    </row>
    <row r="6578" spans="20:25" x14ac:dyDescent="0.25">
      <c r="T6578"/>
      <c r="U6578"/>
      <c r="V6578"/>
      <c r="W6578"/>
      <c r="X6578"/>
      <c r="Y6578"/>
    </row>
    <row r="6579" spans="20:25" x14ac:dyDescent="0.25">
      <c r="T6579"/>
      <c r="U6579"/>
      <c r="V6579"/>
      <c r="W6579"/>
      <c r="X6579"/>
      <c r="Y6579"/>
    </row>
    <row r="6580" spans="20:25" x14ac:dyDescent="0.25">
      <c r="T6580"/>
      <c r="U6580"/>
      <c r="V6580"/>
      <c r="W6580"/>
      <c r="X6580"/>
      <c r="Y6580"/>
    </row>
    <row r="6581" spans="20:25" x14ac:dyDescent="0.25">
      <c r="T6581"/>
      <c r="U6581"/>
      <c r="V6581"/>
      <c r="W6581"/>
      <c r="X6581"/>
      <c r="Y6581"/>
    </row>
    <row r="6582" spans="20:25" x14ac:dyDescent="0.25">
      <c r="T6582"/>
      <c r="U6582"/>
      <c r="V6582"/>
      <c r="W6582"/>
      <c r="X6582"/>
      <c r="Y6582"/>
    </row>
    <row r="6583" spans="20:25" x14ac:dyDescent="0.25">
      <c r="T6583"/>
      <c r="U6583"/>
      <c r="V6583"/>
      <c r="W6583"/>
      <c r="X6583"/>
      <c r="Y6583"/>
    </row>
    <row r="6584" spans="20:25" x14ac:dyDescent="0.25">
      <c r="T6584"/>
      <c r="U6584"/>
      <c r="V6584"/>
      <c r="W6584"/>
      <c r="X6584"/>
      <c r="Y6584"/>
    </row>
    <row r="6585" spans="20:25" x14ac:dyDescent="0.25">
      <c r="T6585"/>
      <c r="U6585"/>
      <c r="V6585"/>
      <c r="W6585"/>
      <c r="X6585"/>
      <c r="Y6585"/>
    </row>
    <row r="6586" spans="20:25" x14ac:dyDescent="0.25">
      <c r="T6586"/>
      <c r="U6586"/>
      <c r="V6586"/>
      <c r="W6586"/>
      <c r="X6586"/>
      <c r="Y6586"/>
    </row>
    <row r="6587" spans="20:25" x14ac:dyDescent="0.25">
      <c r="T6587"/>
      <c r="U6587"/>
      <c r="V6587"/>
      <c r="W6587"/>
      <c r="X6587"/>
      <c r="Y6587"/>
    </row>
    <row r="6588" spans="20:25" x14ac:dyDescent="0.25">
      <c r="T6588"/>
      <c r="U6588"/>
      <c r="V6588"/>
      <c r="W6588"/>
      <c r="X6588"/>
      <c r="Y6588"/>
    </row>
    <row r="6589" spans="20:25" x14ac:dyDescent="0.25">
      <c r="T6589"/>
      <c r="U6589"/>
      <c r="V6589"/>
      <c r="W6589"/>
      <c r="X6589"/>
      <c r="Y6589"/>
    </row>
    <row r="6590" spans="20:25" x14ac:dyDescent="0.25">
      <c r="T6590"/>
      <c r="U6590"/>
      <c r="V6590"/>
      <c r="W6590"/>
      <c r="X6590"/>
      <c r="Y6590"/>
    </row>
    <row r="6591" spans="20:25" x14ac:dyDescent="0.25">
      <c r="T6591"/>
      <c r="U6591"/>
      <c r="V6591"/>
      <c r="W6591"/>
      <c r="X6591"/>
      <c r="Y6591"/>
    </row>
    <row r="6592" spans="20:25" x14ac:dyDescent="0.25">
      <c r="T6592"/>
      <c r="U6592"/>
      <c r="V6592"/>
      <c r="W6592"/>
      <c r="X6592"/>
      <c r="Y6592"/>
    </row>
    <row r="6593" spans="20:25" x14ac:dyDescent="0.25">
      <c r="T6593"/>
      <c r="U6593"/>
      <c r="V6593"/>
      <c r="W6593"/>
      <c r="X6593"/>
      <c r="Y6593"/>
    </row>
    <row r="6594" spans="20:25" x14ac:dyDescent="0.25">
      <c r="T6594"/>
      <c r="U6594"/>
      <c r="V6594"/>
      <c r="W6594"/>
      <c r="X6594"/>
      <c r="Y6594"/>
    </row>
    <row r="6595" spans="20:25" x14ac:dyDescent="0.25">
      <c r="T6595"/>
      <c r="U6595"/>
      <c r="V6595"/>
      <c r="W6595"/>
      <c r="X6595"/>
      <c r="Y6595"/>
    </row>
    <row r="6596" spans="20:25" x14ac:dyDescent="0.25">
      <c r="T6596"/>
      <c r="U6596"/>
      <c r="V6596"/>
      <c r="W6596"/>
      <c r="X6596"/>
      <c r="Y6596"/>
    </row>
    <row r="6597" spans="20:25" x14ac:dyDescent="0.25">
      <c r="T6597"/>
      <c r="U6597"/>
      <c r="V6597"/>
      <c r="W6597"/>
      <c r="X6597"/>
      <c r="Y6597"/>
    </row>
    <row r="6598" spans="20:25" x14ac:dyDescent="0.25">
      <c r="T6598"/>
      <c r="U6598"/>
      <c r="V6598"/>
      <c r="W6598"/>
      <c r="X6598"/>
      <c r="Y6598"/>
    </row>
    <row r="6599" spans="20:25" x14ac:dyDescent="0.25">
      <c r="T6599"/>
      <c r="U6599"/>
      <c r="V6599"/>
      <c r="W6599"/>
      <c r="X6599"/>
      <c r="Y6599"/>
    </row>
    <row r="6600" spans="20:25" x14ac:dyDescent="0.25">
      <c r="T6600"/>
      <c r="U6600"/>
      <c r="V6600"/>
      <c r="W6600"/>
      <c r="X6600"/>
      <c r="Y6600"/>
    </row>
    <row r="6601" spans="20:25" x14ac:dyDescent="0.25">
      <c r="T6601"/>
      <c r="U6601"/>
      <c r="V6601"/>
      <c r="W6601"/>
      <c r="X6601"/>
      <c r="Y6601"/>
    </row>
    <row r="6602" spans="20:25" x14ac:dyDescent="0.25">
      <c r="T6602"/>
      <c r="U6602"/>
      <c r="V6602"/>
      <c r="W6602"/>
      <c r="X6602"/>
      <c r="Y6602"/>
    </row>
    <row r="6603" spans="20:25" x14ac:dyDescent="0.25">
      <c r="T6603"/>
      <c r="U6603"/>
      <c r="V6603"/>
      <c r="W6603"/>
      <c r="X6603"/>
      <c r="Y6603"/>
    </row>
    <row r="6604" spans="20:25" x14ac:dyDescent="0.25">
      <c r="T6604"/>
      <c r="U6604"/>
      <c r="V6604"/>
      <c r="W6604"/>
      <c r="X6604"/>
      <c r="Y6604"/>
    </row>
    <row r="6605" spans="20:25" x14ac:dyDescent="0.25">
      <c r="T6605"/>
      <c r="U6605"/>
      <c r="V6605"/>
      <c r="W6605"/>
      <c r="X6605"/>
      <c r="Y6605"/>
    </row>
    <row r="6606" spans="20:25" x14ac:dyDescent="0.25">
      <c r="T6606"/>
      <c r="U6606"/>
      <c r="V6606"/>
      <c r="W6606"/>
      <c r="X6606"/>
      <c r="Y6606"/>
    </row>
    <row r="6607" spans="20:25" x14ac:dyDescent="0.25">
      <c r="T6607"/>
      <c r="U6607"/>
      <c r="V6607"/>
      <c r="W6607"/>
      <c r="X6607"/>
      <c r="Y6607"/>
    </row>
    <row r="6608" spans="20:25" x14ac:dyDescent="0.25">
      <c r="T6608"/>
      <c r="U6608"/>
      <c r="V6608"/>
      <c r="W6608"/>
      <c r="X6608"/>
      <c r="Y6608"/>
    </row>
    <row r="6609" spans="20:25" x14ac:dyDescent="0.25">
      <c r="T6609"/>
      <c r="U6609"/>
      <c r="V6609"/>
      <c r="W6609"/>
      <c r="X6609"/>
      <c r="Y6609"/>
    </row>
    <row r="6610" spans="20:25" x14ac:dyDescent="0.25">
      <c r="T6610"/>
      <c r="U6610"/>
      <c r="V6610"/>
      <c r="W6610"/>
      <c r="X6610"/>
      <c r="Y6610"/>
    </row>
    <row r="6611" spans="20:25" x14ac:dyDescent="0.25">
      <c r="T6611"/>
      <c r="U6611"/>
      <c r="V6611"/>
      <c r="W6611"/>
      <c r="X6611"/>
      <c r="Y6611"/>
    </row>
    <row r="6612" spans="20:25" x14ac:dyDescent="0.25">
      <c r="T6612"/>
      <c r="U6612"/>
      <c r="V6612"/>
      <c r="W6612"/>
      <c r="X6612"/>
      <c r="Y6612"/>
    </row>
    <row r="6613" spans="20:25" x14ac:dyDescent="0.25">
      <c r="T6613"/>
      <c r="U6613"/>
      <c r="V6613"/>
      <c r="W6613"/>
      <c r="X6613"/>
      <c r="Y6613"/>
    </row>
    <row r="6614" spans="20:25" x14ac:dyDescent="0.25">
      <c r="T6614"/>
      <c r="U6614"/>
      <c r="V6614"/>
      <c r="W6614"/>
      <c r="X6614"/>
      <c r="Y6614"/>
    </row>
    <row r="6615" spans="20:25" x14ac:dyDescent="0.25">
      <c r="T6615"/>
      <c r="U6615"/>
      <c r="V6615"/>
      <c r="W6615"/>
      <c r="X6615"/>
      <c r="Y6615"/>
    </row>
    <row r="6616" spans="20:25" x14ac:dyDescent="0.25">
      <c r="T6616"/>
      <c r="U6616"/>
      <c r="V6616"/>
      <c r="W6616"/>
      <c r="X6616"/>
      <c r="Y6616"/>
    </row>
    <row r="6617" spans="20:25" x14ac:dyDescent="0.25">
      <c r="T6617"/>
      <c r="U6617"/>
      <c r="V6617"/>
      <c r="W6617"/>
      <c r="X6617"/>
      <c r="Y6617"/>
    </row>
    <row r="6618" spans="20:25" x14ac:dyDescent="0.25">
      <c r="T6618"/>
      <c r="U6618"/>
      <c r="V6618"/>
      <c r="W6618"/>
      <c r="X6618"/>
      <c r="Y6618"/>
    </row>
    <row r="6619" spans="20:25" x14ac:dyDescent="0.25">
      <c r="T6619"/>
      <c r="U6619"/>
      <c r="V6619"/>
      <c r="W6619"/>
      <c r="X6619"/>
      <c r="Y6619"/>
    </row>
    <row r="6620" spans="20:25" x14ac:dyDescent="0.25">
      <c r="T6620"/>
      <c r="U6620"/>
      <c r="V6620"/>
      <c r="W6620"/>
      <c r="X6620"/>
      <c r="Y6620"/>
    </row>
    <row r="6621" spans="20:25" x14ac:dyDescent="0.25">
      <c r="T6621"/>
      <c r="U6621"/>
      <c r="V6621"/>
      <c r="W6621"/>
      <c r="X6621"/>
      <c r="Y6621"/>
    </row>
    <row r="6622" spans="20:25" x14ac:dyDescent="0.25">
      <c r="T6622"/>
      <c r="U6622"/>
      <c r="V6622"/>
      <c r="W6622"/>
      <c r="X6622"/>
      <c r="Y6622"/>
    </row>
    <row r="6623" spans="20:25" x14ac:dyDescent="0.25">
      <c r="T6623"/>
      <c r="U6623"/>
      <c r="V6623"/>
      <c r="W6623"/>
      <c r="X6623"/>
      <c r="Y6623"/>
    </row>
    <row r="6624" spans="20:25" x14ac:dyDescent="0.25">
      <c r="T6624"/>
      <c r="U6624"/>
      <c r="V6624"/>
      <c r="W6624"/>
      <c r="X6624"/>
      <c r="Y6624"/>
    </row>
    <row r="6625" spans="20:25" x14ac:dyDescent="0.25">
      <c r="T6625"/>
      <c r="U6625"/>
      <c r="V6625"/>
      <c r="W6625"/>
      <c r="X6625"/>
      <c r="Y6625"/>
    </row>
    <row r="6626" spans="20:25" x14ac:dyDescent="0.25">
      <c r="T6626"/>
      <c r="U6626"/>
      <c r="V6626"/>
      <c r="W6626"/>
      <c r="X6626"/>
      <c r="Y6626"/>
    </row>
    <row r="6627" spans="20:25" x14ac:dyDescent="0.25">
      <c r="T6627"/>
      <c r="U6627"/>
      <c r="V6627"/>
      <c r="W6627"/>
      <c r="X6627"/>
      <c r="Y6627"/>
    </row>
    <row r="6628" spans="20:25" x14ac:dyDescent="0.25">
      <c r="T6628"/>
      <c r="U6628"/>
      <c r="V6628"/>
      <c r="W6628"/>
      <c r="X6628"/>
      <c r="Y6628"/>
    </row>
    <row r="6629" spans="20:25" x14ac:dyDescent="0.25">
      <c r="T6629"/>
      <c r="U6629"/>
      <c r="V6629"/>
      <c r="W6629"/>
      <c r="X6629"/>
      <c r="Y6629"/>
    </row>
    <row r="6630" spans="20:25" x14ac:dyDescent="0.25">
      <c r="T6630"/>
      <c r="U6630"/>
      <c r="V6630"/>
      <c r="W6630"/>
      <c r="X6630"/>
      <c r="Y6630"/>
    </row>
    <row r="6631" spans="20:25" x14ac:dyDescent="0.25">
      <c r="T6631"/>
      <c r="U6631"/>
      <c r="V6631"/>
      <c r="W6631"/>
      <c r="X6631"/>
      <c r="Y6631"/>
    </row>
    <row r="6632" spans="20:25" x14ac:dyDescent="0.25">
      <c r="T6632"/>
      <c r="U6632"/>
      <c r="V6632"/>
      <c r="W6632"/>
      <c r="X6632"/>
      <c r="Y6632"/>
    </row>
    <row r="6633" spans="20:25" x14ac:dyDescent="0.25">
      <c r="T6633"/>
      <c r="U6633"/>
      <c r="V6633"/>
      <c r="W6633"/>
      <c r="X6633"/>
      <c r="Y6633"/>
    </row>
    <row r="6634" spans="20:25" x14ac:dyDescent="0.25">
      <c r="T6634"/>
      <c r="U6634"/>
      <c r="V6634"/>
      <c r="W6634"/>
      <c r="X6634"/>
      <c r="Y6634"/>
    </row>
    <row r="6635" spans="20:25" x14ac:dyDescent="0.25">
      <c r="T6635"/>
      <c r="U6635"/>
      <c r="V6635"/>
      <c r="W6635"/>
      <c r="X6635"/>
      <c r="Y6635"/>
    </row>
    <row r="6636" spans="20:25" x14ac:dyDescent="0.25">
      <c r="T6636"/>
      <c r="U6636"/>
      <c r="V6636"/>
      <c r="W6636"/>
      <c r="X6636"/>
      <c r="Y6636"/>
    </row>
    <row r="6637" spans="20:25" x14ac:dyDescent="0.25">
      <c r="T6637"/>
      <c r="U6637"/>
      <c r="V6637"/>
      <c r="W6637"/>
      <c r="X6637"/>
      <c r="Y6637"/>
    </row>
    <row r="6638" spans="20:25" x14ac:dyDescent="0.25">
      <c r="T6638"/>
      <c r="U6638"/>
      <c r="V6638"/>
      <c r="W6638"/>
      <c r="X6638"/>
      <c r="Y6638"/>
    </row>
    <row r="6639" spans="20:25" x14ac:dyDescent="0.25">
      <c r="T6639"/>
      <c r="U6639"/>
      <c r="V6639"/>
      <c r="W6639"/>
      <c r="X6639"/>
      <c r="Y6639"/>
    </row>
    <row r="6640" spans="20:25" x14ac:dyDescent="0.25">
      <c r="T6640"/>
      <c r="U6640"/>
      <c r="V6640"/>
      <c r="W6640"/>
      <c r="X6640"/>
      <c r="Y6640"/>
    </row>
    <row r="6641" spans="20:25" x14ac:dyDescent="0.25">
      <c r="T6641"/>
      <c r="U6641"/>
      <c r="V6641"/>
      <c r="W6641"/>
      <c r="X6641"/>
      <c r="Y6641"/>
    </row>
    <row r="6642" spans="20:25" x14ac:dyDescent="0.25">
      <c r="T6642"/>
      <c r="U6642"/>
      <c r="V6642"/>
      <c r="W6642"/>
      <c r="X6642"/>
      <c r="Y6642"/>
    </row>
    <row r="6643" spans="20:25" x14ac:dyDescent="0.25">
      <c r="T6643"/>
      <c r="U6643"/>
      <c r="V6643"/>
      <c r="W6643"/>
      <c r="X6643"/>
      <c r="Y6643"/>
    </row>
    <row r="6644" spans="20:25" x14ac:dyDescent="0.25">
      <c r="T6644"/>
      <c r="U6644"/>
      <c r="V6644"/>
      <c r="W6644"/>
      <c r="X6644"/>
      <c r="Y6644"/>
    </row>
    <row r="6645" spans="20:25" x14ac:dyDescent="0.25">
      <c r="T6645"/>
      <c r="U6645"/>
      <c r="V6645"/>
      <c r="W6645"/>
      <c r="X6645"/>
      <c r="Y6645"/>
    </row>
    <row r="6646" spans="20:25" x14ac:dyDescent="0.25">
      <c r="T6646"/>
      <c r="U6646"/>
      <c r="V6646"/>
      <c r="W6646"/>
      <c r="X6646"/>
      <c r="Y6646"/>
    </row>
    <row r="6647" spans="20:25" x14ac:dyDescent="0.25">
      <c r="T6647"/>
      <c r="U6647"/>
      <c r="V6647"/>
      <c r="W6647"/>
      <c r="X6647"/>
      <c r="Y6647"/>
    </row>
    <row r="6648" spans="20:25" x14ac:dyDescent="0.25">
      <c r="T6648"/>
      <c r="U6648"/>
      <c r="V6648"/>
      <c r="W6648"/>
      <c r="X6648"/>
      <c r="Y6648"/>
    </row>
    <row r="6649" spans="20:25" x14ac:dyDescent="0.25">
      <c r="T6649"/>
      <c r="U6649"/>
      <c r="V6649"/>
      <c r="W6649"/>
      <c r="X6649"/>
      <c r="Y6649"/>
    </row>
    <row r="6650" spans="20:25" x14ac:dyDescent="0.25">
      <c r="T6650"/>
      <c r="U6650"/>
      <c r="V6650"/>
      <c r="W6650"/>
      <c r="X6650"/>
      <c r="Y6650"/>
    </row>
    <row r="6651" spans="20:25" x14ac:dyDescent="0.25">
      <c r="T6651"/>
      <c r="U6651"/>
      <c r="V6651"/>
      <c r="W6651"/>
      <c r="X6651"/>
      <c r="Y6651"/>
    </row>
    <row r="6652" spans="20:25" x14ac:dyDescent="0.25">
      <c r="T6652"/>
      <c r="U6652"/>
      <c r="V6652"/>
      <c r="W6652"/>
      <c r="X6652"/>
      <c r="Y6652"/>
    </row>
    <row r="6653" spans="20:25" x14ac:dyDescent="0.25">
      <c r="T6653"/>
      <c r="U6653"/>
      <c r="V6653"/>
      <c r="W6653"/>
      <c r="X6653"/>
      <c r="Y6653"/>
    </row>
    <row r="6654" spans="20:25" x14ac:dyDescent="0.25">
      <c r="T6654"/>
      <c r="U6654"/>
      <c r="V6654"/>
      <c r="W6654"/>
      <c r="X6654"/>
      <c r="Y6654"/>
    </row>
    <row r="6655" spans="20:25" x14ac:dyDescent="0.25">
      <c r="T6655"/>
      <c r="U6655"/>
      <c r="V6655"/>
      <c r="W6655"/>
      <c r="X6655"/>
      <c r="Y6655"/>
    </row>
    <row r="6656" spans="20:25" x14ac:dyDescent="0.25">
      <c r="T6656"/>
      <c r="U6656"/>
      <c r="V6656"/>
      <c r="W6656"/>
      <c r="X6656"/>
      <c r="Y6656"/>
    </row>
    <row r="6657" spans="20:25" x14ac:dyDescent="0.25">
      <c r="T6657"/>
      <c r="U6657"/>
      <c r="V6657"/>
      <c r="W6657"/>
      <c r="X6657"/>
      <c r="Y6657"/>
    </row>
    <row r="6658" spans="20:25" x14ac:dyDescent="0.25">
      <c r="T6658"/>
      <c r="U6658"/>
      <c r="V6658"/>
      <c r="W6658"/>
      <c r="X6658"/>
      <c r="Y6658"/>
    </row>
    <row r="6659" spans="20:25" x14ac:dyDescent="0.25">
      <c r="T6659"/>
      <c r="U6659"/>
      <c r="V6659"/>
      <c r="W6659"/>
      <c r="X6659"/>
      <c r="Y6659"/>
    </row>
    <row r="6660" spans="20:25" x14ac:dyDescent="0.25">
      <c r="T6660"/>
      <c r="U6660"/>
      <c r="V6660"/>
      <c r="W6660"/>
      <c r="X6660"/>
      <c r="Y6660"/>
    </row>
    <row r="6661" spans="20:25" x14ac:dyDescent="0.25">
      <c r="T6661"/>
      <c r="U6661"/>
      <c r="V6661"/>
      <c r="W6661"/>
      <c r="X6661"/>
      <c r="Y6661"/>
    </row>
    <row r="6662" spans="20:25" x14ac:dyDescent="0.25">
      <c r="T6662"/>
      <c r="U6662"/>
      <c r="V6662"/>
      <c r="W6662"/>
      <c r="X6662"/>
      <c r="Y6662"/>
    </row>
    <row r="6663" spans="20:25" x14ac:dyDescent="0.25">
      <c r="T6663"/>
      <c r="U6663"/>
      <c r="V6663"/>
      <c r="W6663"/>
      <c r="X6663"/>
      <c r="Y666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C4"/>
  <sheetViews>
    <sheetView workbookViewId="0">
      <pivotSelection pane="bottomRight" click="1" r:id="rId1">
        <pivotArea field="16" type="button" dataOnly="0" labelOnly="1" outline="0" axis="axisPage" fieldPosition="0"/>
      </pivotSelection>
    </sheetView>
  </sheetViews>
  <sheetFormatPr defaultRowHeight="15" x14ac:dyDescent="0.25"/>
  <cols>
    <col min="1" max="1" width="18.140625" customWidth="1"/>
    <col min="2" max="2" width="16.28515625" bestFit="1" customWidth="1"/>
    <col min="3" max="3" width="6.42578125" customWidth="1"/>
    <col min="4" max="5" width="7.28515625" customWidth="1"/>
    <col min="6" max="7" width="13.42578125" customWidth="1"/>
    <col min="8" max="8" width="9.140625" customWidth="1"/>
    <col min="9" max="12" width="4.85546875" customWidth="1"/>
    <col min="13" max="13" width="12.28515625" customWidth="1"/>
    <col min="14" max="19" width="4.85546875" customWidth="1"/>
    <col min="20" max="20" width="12.28515625" customWidth="1"/>
    <col min="21" max="27" width="4.85546875" customWidth="1"/>
    <col min="28" max="28" width="12.28515625" customWidth="1"/>
    <col min="29" max="30" width="4.85546875" customWidth="1"/>
    <col min="31" max="31" width="12.28515625" customWidth="1"/>
    <col min="32" max="32" width="9.140625" customWidth="1"/>
    <col min="33" max="33" width="3" customWidth="1"/>
    <col min="34" max="34" width="4.85546875" customWidth="1"/>
    <col min="35" max="81" width="3" customWidth="1"/>
    <col min="82" max="82" width="4.85546875" customWidth="1"/>
    <col min="83" max="141" width="3" customWidth="1"/>
    <col min="142" max="142" width="4.85546875" customWidth="1"/>
    <col min="143" max="196" width="3" customWidth="1"/>
    <col min="197" max="197" width="12.28515625" bestFit="1" customWidth="1"/>
    <col min="198" max="229" width="3" customWidth="1"/>
    <col min="230" max="230" width="4.85546875" customWidth="1"/>
    <col min="231" max="276" width="3" customWidth="1"/>
    <col min="277" max="277" width="4.85546875" customWidth="1"/>
    <col min="278" max="336" width="3" customWidth="1"/>
    <col min="337" max="337" width="4.85546875" customWidth="1"/>
    <col min="338" max="396" width="3" customWidth="1"/>
    <col min="397" max="398" width="4.85546875" customWidth="1"/>
    <col min="399" max="413" width="3" customWidth="1"/>
    <col min="414" max="414" width="4.85546875" customWidth="1"/>
    <col min="415" max="424" width="3" customWidth="1"/>
    <col min="425" max="425" width="12.28515625" bestFit="1" customWidth="1"/>
    <col min="426" max="426" width="3" customWidth="1"/>
    <col min="427" max="427" width="4.85546875" customWidth="1"/>
    <col min="428" max="432" width="3" customWidth="1"/>
    <col min="433" max="433" width="4.85546875" customWidth="1"/>
    <col min="434" max="443" width="3" customWidth="1"/>
    <col min="444" max="444" width="4.85546875" customWidth="1"/>
    <col min="445" max="461" width="3" customWidth="1"/>
    <col min="462" max="463" width="4.85546875" customWidth="1"/>
    <col min="464" max="497" width="3" customWidth="1"/>
    <col min="498" max="498" width="4.85546875" customWidth="1"/>
    <col min="499" max="524" width="3" customWidth="1"/>
    <col min="525" max="525" width="12.28515625" bestFit="1" customWidth="1"/>
    <col min="526" max="554" width="3" customWidth="1"/>
    <col min="555" max="555" width="4.85546875" customWidth="1"/>
    <col min="556" max="566" width="3" customWidth="1"/>
    <col min="567" max="567" width="4.85546875" customWidth="1"/>
    <col min="568" max="577" width="3" customWidth="1"/>
    <col min="578" max="578" width="4.85546875" customWidth="1"/>
    <col min="579" max="614" width="3" customWidth="1"/>
    <col min="615" max="615" width="4.85546875" customWidth="1"/>
    <col min="616" max="674" width="3" customWidth="1"/>
    <col min="675" max="675" width="4.85546875" customWidth="1"/>
    <col min="676" max="686" width="3" customWidth="1"/>
    <col min="687" max="687" width="4.85546875" customWidth="1"/>
    <col min="688" max="746" width="3" customWidth="1"/>
    <col min="747" max="747" width="4.85546875" customWidth="1"/>
    <col min="748" max="798" width="3" customWidth="1"/>
    <col min="799" max="799" width="12.28515625" bestFit="1" customWidth="1"/>
    <col min="800" max="852" width="3" customWidth="1"/>
    <col min="853" max="853" width="4.85546875" customWidth="1"/>
    <col min="854" max="909" width="3" customWidth="1"/>
    <col min="910" max="910" width="4.85546875" customWidth="1"/>
    <col min="911" max="938" width="3" customWidth="1"/>
    <col min="939" max="939" width="12.28515625" bestFit="1" customWidth="1"/>
  </cols>
  <sheetData>
    <row r="1" spans="1:3" x14ac:dyDescent="0.25">
      <c r="A1" s="2" t="s">
        <v>16</v>
      </c>
      <c r="B1" t="s">
        <v>27</v>
      </c>
    </row>
    <row r="3" spans="1:3" x14ac:dyDescent="0.25">
      <c r="A3" s="2" t="s">
        <v>26</v>
      </c>
      <c r="B3" s="2" t="s">
        <v>25</v>
      </c>
    </row>
    <row r="4" spans="1:3" x14ac:dyDescent="0.25">
      <c r="A4" s="2" t="s">
        <v>23</v>
      </c>
    </row>
  </sheetData>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C8"/>
  <sheetViews>
    <sheetView workbookViewId="0"/>
  </sheetViews>
  <sheetFormatPr defaultRowHeight="15" x14ac:dyDescent="0.25"/>
  <cols>
    <col min="1" max="1" width="13.140625" bestFit="1" customWidth="1"/>
    <col min="2" max="2" width="23" bestFit="1" customWidth="1"/>
    <col min="3" max="3" width="19.5703125" customWidth="1"/>
    <col min="4" max="5" width="7.28515625" customWidth="1"/>
    <col min="6" max="7" width="13.42578125" customWidth="1"/>
    <col min="8" max="8" width="9.140625" customWidth="1"/>
    <col min="9" max="12" width="4.85546875" customWidth="1"/>
    <col min="13" max="13" width="12.28515625" customWidth="1"/>
    <col min="14" max="19" width="4.85546875" customWidth="1"/>
    <col min="20" max="20" width="12.28515625" customWidth="1"/>
    <col min="21" max="27" width="4.85546875" customWidth="1"/>
    <col min="28" max="28" width="12.28515625" customWidth="1"/>
    <col min="29" max="30" width="4.85546875" customWidth="1"/>
    <col min="31" max="31" width="12.28515625" customWidth="1"/>
    <col min="32" max="32" width="9.140625" customWidth="1"/>
    <col min="33" max="33" width="3" customWidth="1"/>
    <col min="34" max="34" width="4.85546875" customWidth="1"/>
    <col min="35" max="81" width="3" customWidth="1"/>
    <col min="82" max="82" width="4.85546875" customWidth="1"/>
    <col min="83" max="141" width="3" customWidth="1"/>
    <col min="142" max="142" width="4.85546875" customWidth="1"/>
    <col min="143" max="196" width="3" customWidth="1"/>
    <col min="197" max="197" width="12.28515625" bestFit="1" customWidth="1"/>
    <col min="198" max="229" width="3" customWidth="1"/>
    <col min="230" max="230" width="4.85546875" customWidth="1"/>
    <col min="231" max="276" width="3" customWidth="1"/>
    <col min="277" max="277" width="4.85546875" customWidth="1"/>
    <col min="278" max="336" width="3" customWidth="1"/>
    <col min="337" max="337" width="4.85546875" customWidth="1"/>
    <col min="338" max="396" width="3" customWidth="1"/>
    <col min="397" max="398" width="4.85546875" customWidth="1"/>
    <col min="399" max="413" width="3" customWidth="1"/>
    <col min="414" max="414" width="4.85546875" customWidth="1"/>
    <col min="415" max="424" width="3" customWidth="1"/>
    <col min="425" max="425" width="12.28515625" bestFit="1" customWidth="1"/>
    <col min="426" max="426" width="3" customWidth="1"/>
    <col min="427" max="427" width="4.85546875" customWidth="1"/>
    <col min="428" max="432" width="3" customWidth="1"/>
    <col min="433" max="433" width="4.85546875" customWidth="1"/>
    <col min="434" max="443" width="3" customWidth="1"/>
    <col min="444" max="444" width="4.85546875" customWidth="1"/>
    <col min="445" max="461" width="3" customWidth="1"/>
    <col min="462" max="463" width="4.85546875" customWidth="1"/>
    <col min="464" max="497" width="3" customWidth="1"/>
    <col min="498" max="498" width="4.85546875" customWidth="1"/>
    <col min="499" max="524" width="3" customWidth="1"/>
    <col min="525" max="525" width="12.28515625" bestFit="1" customWidth="1"/>
    <col min="526" max="554" width="3" customWidth="1"/>
    <col min="555" max="555" width="4.85546875" customWidth="1"/>
    <col min="556" max="566" width="3" customWidth="1"/>
    <col min="567" max="567" width="4.85546875" customWidth="1"/>
    <col min="568" max="577" width="3" customWidth="1"/>
    <col min="578" max="578" width="4.85546875" customWidth="1"/>
    <col min="579" max="614" width="3" customWidth="1"/>
    <col min="615" max="615" width="4.85546875" customWidth="1"/>
    <col min="616" max="674" width="3" customWidth="1"/>
    <col min="675" max="675" width="4.85546875" customWidth="1"/>
    <col min="676" max="686" width="3" customWidth="1"/>
    <col min="687" max="687" width="4.85546875" customWidth="1"/>
    <col min="688" max="746" width="3" customWidth="1"/>
    <col min="747" max="747" width="4.85546875" customWidth="1"/>
    <col min="748" max="798" width="3" customWidth="1"/>
    <col min="799" max="799" width="12.28515625" bestFit="1" customWidth="1"/>
    <col min="800" max="852" width="3" customWidth="1"/>
    <col min="853" max="853" width="4.85546875" customWidth="1"/>
    <col min="854" max="909" width="3" customWidth="1"/>
    <col min="910" max="910" width="4.85546875" customWidth="1"/>
    <col min="911" max="938" width="3" customWidth="1"/>
    <col min="939" max="939" width="12.28515625" bestFit="1" customWidth="1"/>
  </cols>
  <sheetData>
    <row r="1" spans="1:3" x14ac:dyDescent="0.25">
      <c r="A1" s="2" t="s">
        <v>17</v>
      </c>
      <c r="B1" t="s">
        <v>27</v>
      </c>
    </row>
    <row r="3" spans="1:3" x14ac:dyDescent="0.25">
      <c r="A3" s="2" t="s">
        <v>23</v>
      </c>
      <c r="B3" t="s">
        <v>29</v>
      </c>
      <c r="C3" t="s">
        <v>30</v>
      </c>
    </row>
    <row r="4" spans="1:3" x14ac:dyDescent="0.25">
      <c r="A4" s="3" t="s">
        <v>24</v>
      </c>
      <c r="B4" s="5"/>
      <c r="C4" s="5"/>
    </row>
    <row r="5" spans="1:3" x14ac:dyDescent="0.25">
      <c r="A5" s="4" t="s">
        <v>24</v>
      </c>
      <c r="B5" s="5"/>
      <c r="C5" s="5"/>
    </row>
    <row r="6" spans="1:3" x14ac:dyDescent="0.25">
      <c r="A6" s="3" t="s">
        <v>43</v>
      </c>
      <c r="B6" s="5"/>
      <c r="C6" s="5"/>
    </row>
    <row r="7" spans="1:3" x14ac:dyDescent="0.25">
      <c r="A7" s="4" t="s">
        <v>43</v>
      </c>
      <c r="B7" s="5"/>
      <c r="C7" s="5"/>
    </row>
    <row r="8" spans="1:3" x14ac:dyDescent="0.25">
      <c r="A8" s="9"/>
      <c r="B8" s="5"/>
      <c r="C8" s="5"/>
    </row>
  </sheetData>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5"/>
  <sheetViews>
    <sheetView workbookViewId="0"/>
  </sheetViews>
  <sheetFormatPr defaultRowHeight="15" x14ac:dyDescent="0.25"/>
  <cols>
    <col min="1" max="1" width="13.140625" customWidth="1"/>
    <col min="2" max="2" width="14.85546875" bestFit="1" customWidth="1"/>
    <col min="3" max="4" width="14.85546875" customWidth="1"/>
  </cols>
  <sheetData>
    <row r="1" spans="1:4" x14ac:dyDescent="0.25">
      <c r="A1" s="2" t="s">
        <v>23</v>
      </c>
      <c r="B1" t="s">
        <v>34</v>
      </c>
    </row>
    <row r="2" spans="1:4" x14ac:dyDescent="0.25">
      <c r="A2" s="3" t="s">
        <v>24</v>
      </c>
      <c r="B2" s="5"/>
    </row>
    <row r="3" spans="1:4" x14ac:dyDescent="0.25">
      <c r="A3" s="4" t="s">
        <v>24</v>
      </c>
      <c r="B3" s="5"/>
    </row>
    <row r="4" spans="1:4" x14ac:dyDescent="0.25">
      <c r="A4" s="3" t="s">
        <v>43</v>
      </c>
      <c r="B4" s="5"/>
    </row>
    <row r="5" spans="1:4" x14ac:dyDescent="0.25">
      <c r="A5" s="4"/>
      <c r="B5" s="5">
        <v>1</v>
      </c>
    </row>
  </sheetData>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D9"/>
  <sheetViews>
    <sheetView workbookViewId="0"/>
  </sheetViews>
  <sheetFormatPr defaultRowHeight="15" x14ac:dyDescent="0.25"/>
  <cols>
    <col min="1" max="1" width="19.42578125" bestFit="1" customWidth="1"/>
    <col min="2" max="2" width="16.28515625" customWidth="1"/>
    <col min="3" max="3" width="9.140625" customWidth="1"/>
    <col min="4" max="4" width="11" bestFit="1" customWidth="1"/>
    <col min="5" max="5" width="44" bestFit="1" customWidth="1"/>
    <col min="6" max="6" width="42.42578125" bestFit="1" customWidth="1"/>
    <col min="7" max="7" width="38.42578125" bestFit="1" customWidth="1"/>
    <col min="8" max="8" width="7.28515625" bestFit="1" customWidth="1"/>
    <col min="9" max="9" width="19.42578125" bestFit="1" customWidth="1"/>
    <col min="10" max="10" width="9.140625" bestFit="1" customWidth="1"/>
    <col min="11" max="11" width="11" bestFit="1" customWidth="1"/>
    <col min="12" max="12" width="44" bestFit="1" customWidth="1"/>
    <col min="13" max="13" width="42.42578125" bestFit="1" customWidth="1"/>
    <col min="14" max="14" width="38.42578125" bestFit="1" customWidth="1"/>
    <col min="15" max="15" width="7.28515625" bestFit="1" customWidth="1"/>
    <col min="16" max="19" width="4.85546875" customWidth="1"/>
    <col min="20" max="20" width="12.28515625" customWidth="1"/>
    <col min="21" max="27" width="4.85546875" customWidth="1"/>
    <col min="28" max="28" width="12.28515625" customWidth="1"/>
    <col min="29" max="30" width="4.85546875" customWidth="1"/>
    <col min="31" max="31" width="12.28515625" customWidth="1"/>
    <col min="32" max="32" width="9.140625" customWidth="1"/>
    <col min="33" max="33" width="3" customWidth="1"/>
    <col min="34" max="34" width="4.85546875" customWidth="1"/>
    <col min="35" max="81" width="3" customWidth="1"/>
    <col min="82" max="82" width="4.85546875" customWidth="1"/>
    <col min="83" max="141" width="3" customWidth="1"/>
    <col min="142" max="142" width="4.85546875" customWidth="1"/>
    <col min="143" max="196" width="3" customWidth="1"/>
    <col min="197" max="197" width="12.28515625" bestFit="1" customWidth="1"/>
    <col min="198" max="229" width="3" customWidth="1"/>
    <col min="230" max="230" width="4.85546875" customWidth="1"/>
    <col min="231" max="276" width="3" customWidth="1"/>
    <col min="277" max="277" width="4.85546875" customWidth="1"/>
    <col min="278" max="336" width="3" customWidth="1"/>
    <col min="337" max="337" width="4.85546875" customWidth="1"/>
    <col min="338" max="396" width="3" customWidth="1"/>
    <col min="397" max="398" width="4.85546875" customWidth="1"/>
    <col min="399" max="413" width="3" customWidth="1"/>
    <col min="414" max="414" width="4.85546875" customWidth="1"/>
    <col min="415" max="424" width="3" customWidth="1"/>
    <col min="425" max="425" width="12.28515625" bestFit="1" customWidth="1"/>
    <col min="426" max="426" width="3" customWidth="1"/>
    <col min="427" max="427" width="4.85546875" customWidth="1"/>
    <col min="428" max="432" width="3" customWidth="1"/>
    <col min="433" max="433" width="4.85546875" customWidth="1"/>
    <col min="434" max="443" width="3" customWidth="1"/>
    <col min="444" max="444" width="4.85546875" customWidth="1"/>
    <col min="445" max="461" width="3" customWidth="1"/>
    <col min="462" max="463" width="4.85546875" customWidth="1"/>
    <col min="464" max="497" width="3" customWidth="1"/>
    <col min="498" max="498" width="4.85546875" customWidth="1"/>
    <col min="499" max="524" width="3" customWidth="1"/>
    <col min="525" max="525" width="12.28515625" bestFit="1" customWidth="1"/>
    <col min="526" max="554" width="3" customWidth="1"/>
    <col min="555" max="555" width="4.85546875" customWidth="1"/>
    <col min="556" max="566" width="3" customWidth="1"/>
    <col min="567" max="567" width="4.85546875" customWidth="1"/>
    <col min="568" max="577" width="3" customWidth="1"/>
    <col min="578" max="578" width="4.85546875" customWidth="1"/>
    <col min="579" max="614" width="3" customWidth="1"/>
    <col min="615" max="615" width="4.85546875" customWidth="1"/>
    <col min="616" max="674" width="3" customWidth="1"/>
    <col min="675" max="675" width="4.85546875" customWidth="1"/>
    <col min="676" max="686" width="3" customWidth="1"/>
    <col min="687" max="687" width="4.85546875" customWidth="1"/>
    <col min="688" max="746" width="3" customWidth="1"/>
    <col min="747" max="747" width="4.85546875" customWidth="1"/>
    <col min="748" max="798" width="3" customWidth="1"/>
    <col min="799" max="799" width="12.28515625" bestFit="1" customWidth="1"/>
    <col min="800" max="852" width="3" customWidth="1"/>
    <col min="853" max="853" width="4.85546875" customWidth="1"/>
    <col min="854" max="909" width="3" customWidth="1"/>
    <col min="910" max="910" width="4.85546875" customWidth="1"/>
    <col min="911" max="938" width="3" customWidth="1"/>
    <col min="939" max="939" width="12.28515625" bestFit="1" customWidth="1"/>
  </cols>
  <sheetData>
    <row r="1" spans="1:4" x14ac:dyDescent="0.25">
      <c r="A1" s="2" t="s">
        <v>16</v>
      </c>
      <c r="B1" t="s">
        <v>27</v>
      </c>
    </row>
    <row r="3" spans="1:4" x14ac:dyDescent="0.25">
      <c r="A3" s="2" t="s">
        <v>36</v>
      </c>
      <c r="B3" s="2" t="s">
        <v>25</v>
      </c>
    </row>
    <row r="4" spans="1:4" x14ac:dyDescent="0.25">
      <c r="A4" s="2" t="s">
        <v>23</v>
      </c>
      <c r="B4" t="s">
        <v>24</v>
      </c>
    </row>
    <row r="5" spans="1:4" x14ac:dyDescent="0.25">
      <c r="A5" s="3" t="s">
        <v>24</v>
      </c>
      <c r="B5" s="5"/>
    </row>
    <row r="6" spans="1:4" x14ac:dyDescent="0.25">
      <c r="A6" s="4" t="s">
        <v>24</v>
      </c>
      <c r="B6" s="5"/>
    </row>
    <row r="7" spans="1:4" x14ac:dyDescent="0.25">
      <c r="A7" s="3" t="s">
        <v>43</v>
      </c>
      <c r="B7" s="5"/>
    </row>
    <row r="8" spans="1:4" x14ac:dyDescent="0.25">
      <c r="A8" s="4" t="s">
        <v>43</v>
      </c>
      <c r="B8" s="5"/>
    </row>
    <row r="9" spans="1:4" x14ac:dyDescent="0.25">
      <c r="A9" s="9"/>
      <c r="B9" s="5"/>
    </row>
  </sheetData>
  <pageMargins left="0.7" right="0.7" top="0.75" bottom="0.75" header="0.3" footer="0.3"/>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9"/>
  <sheetViews>
    <sheetView workbookViewId="0"/>
  </sheetViews>
  <sheetFormatPr defaultRowHeight="15" x14ac:dyDescent="0.25"/>
  <cols>
    <col min="1" max="1" width="16" customWidth="1"/>
    <col min="2" max="2" width="16.28515625" customWidth="1"/>
    <col min="3" max="3" width="9.140625" customWidth="1"/>
    <col min="4" max="4" width="11" bestFit="1" customWidth="1"/>
    <col min="5" max="5" width="44" bestFit="1" customWidth="1"/>
    <col min="6" max="6" width="42.42578125" bestFit="1" customWidth="1"/>
    <col min="7" max="7" width="38.42578125" bestFit="1" customWidth="1"/>
    <col min="8" max="8" width="7.28515625" customWidth="1"/>
    <col min="9" max="9" width="17.5703125" bestFit="1" customWidth="1"/>
    <col min="10" max="10" width="42.42578125" bestFit="1" customWidth="1"/>
    <col min="11" max="11" width="17.5703125" bestFit="1" customWidth="1"/>
    <col min="12" max="12" width="38.42578125" bestFit="1" customWidth="1"/>
    <col min="13" max="13" width="17.5703125" bestFit="1" customWidth="1"/>
    <col min="14" max="14" width="19.42578125" bestFit="1" customWidth="1"/>
    <col min="15" max="15" width="17.5703125" bestFit="1" customWidth="1"/>
    <col min="16" max="19" width="4.85546875" customWidth="1"/>
    <col min="20" max="20" width="12.28515625" customWidth="1"/>
    <col min="21" max="27" width="4.85546875" customWidth="1"/>
    <col min="28" max="28" width="12.28515625" customWidth="1"/>
    <col min="29" max="30" width="4.85546875" customWidth="1"/>
    <col min="31" max="31" width="12.28515625" customWidth="1"/>
    <col min="32" max="32" width="9.140625" customWidth="1"/>
    <col min="33" max="33" width="3" customWidth="1"/>
    <col min="34" max="34" width="4.85546875" customWidth="1"/>
    <col min="35" max="81" width="3" customWidth="1"/>
    <col min="82" max="82" width="4.85546875" customWidth="1"/>
    <col min="83" max="141" width="3" customWidth="1"/>
    <col min="142" max="142" width="4.85546875" customWidth="1"/>
    <col min="143" max="196" width="3" customWidth="1"/>
    <col min="197" max="197" width="12.28515625" bestFit="1" customWidth="1"/>
    <col min="198" max="229" width="3" customWidth="1"/>
    <col min="230" max="230" width="4.85546875" customWidth="1"/>
    <col min="231" max="276" width="3" customWidth="1"/>
    <col min="277" max="277" width="4.85546875" customWidth="1"/>
    <col min="278" max="336" width="3" customWidth="1"/>
    <col min="337" max="337" width="4.85546875" customWidth="1"/>
    <col min="338" max="396" width="3" customWidth="1"/>
    <col min="397" max="398" width="4.85546875" customWidth="1"/>
    <col min="399" max="413" width="3" customWidth="1"/>
    <col min="414" max="414" width="4.85546875" customWidth="1"/>
    <col min="415" max="424" width="3" customWidth="1"/>
    <col min="425" max="425" width="12.28515625" bestFit="1" customWidth="1"/>
    <col min="426" max="426" width="3" customWidth="1"/>
    <col min="427" max="427" width="4.85546875" customWidth="1"/>
    <col min="428" max="432" width="3" customWidth="1"/>
    <col min="433" max="433" width="4.85546875" customWidth="1"/>
    <col min="434" max="443" width="3" customWidth="1"/>
    <col min="444" max="444" width="4.85546875" customWidth="1"/>
    <col min="445" max="461" width="3" customWidth="1"/>
    <col min="462" max="463" width="4.85546875" customWidth="1"/>
    <col min="464" max="497" width="3" customWidth="1"/>
    <col min="498" max="498" width="4.85546875" customWidth="1"/>
    <col min="499" max="524" width="3" customWidth="1"/>
    <col min="525" max="525" width="12.28515625" bestFit="1" customWidth="1"/>
    <col min="526" max="554" width="3" customWidth="1"/>
    <col min="555" max="555" width="4.85546875" customWidth="1"/>
    <col min="556" max="566" width="3" customWidth="1"/>
    <col min="567" max="567" width="4.85546875" customWidth="1"/>
    <col min="568" max="577" width="3" customWidth="1"/>
    <col min="578" max="578" width="4.85546875" customWidth="1"/>
    <col min="579" max="614" width="3" customWidth="1"/>
    <col min="615" max="615" width="4.85546875" customWidth="1"/>
    <col min="616" max="674" width="3" customWidth="1"/>
    <col min="675" max="675" width="4.85546875" customWidth="1"/>
    <col min="676" max="686" width="3" customWidth="1"/>
    <col min="687" max="687" width="4.85546875" customWidth="1"/>
    <col min="688" max="746" width="3" customWidth="1"/>
    <col min="747" max="747" width="4.85546875" customWidth="1"/>
    <col min="748" max="798" width="3" customWidth="1"/>
    <col min="799" max="799" width="12.28515625" bestFit="1" customWidth="1"/>
    <col min="800" max="852" width="3" customWidth="1"/>
    <col min="853" max="853" width="4.85546875" customWidth="1"/>
    <col min="854" max="909" width="3" customWidth="1"/>
    <col min="910" max="910" width="4.85546875" customWidth="1"/>
    <col min="911" max="938" width="3" customWidth="1"/>
    <col min="939" max="939" width="12.28515625" bestFit="1" customWidth="1"/>
  </cols>
  <sheetData>
    <row r="1" spans="1:4" x14ac:dyDescent="0.25">
      <c r="A1" s="2" t="s">
        <v>16</v>
      </c>
      <c r="B1" t="s">
        <v>27</v>
      </c>
    </row>
    <row r="3" spans="1:4" x14ac:dyDescent="0.25">
      <c r="A3" s="2" t="s">
        <v>35</v>
      </c>
      <c r="B3" s="2" t="s">
        <v>25</v>
      </c>
    </row>
    <row r="4" spans="1:4" x14ac:dyDescent="0.25">
      <c r="A4" s="2" t="s">
        <v>23</v>
      </c>
      <c r="B4" t="s">
        <v>24</v>
      </c>
    </row>
    <row r="5" spans="1:4" x14ac:dyDescent="0.25">
      <c r="A5" s="3" t="s">
        <v>24</v>
      </c>
      <c r="B5" s="5"/>
    </row>
    <row r="6" spans="1:4" x14ac:dyDescent="0.25">
      <c r="A6" s="4" t="s">
        <v>24</v>
      </c>
      <c r="B6" s="5"/>
    </row>
    <row r="7" spans="1:4" x14ac:dyDescent="0.25">
      <c r="A7" s="3" t="s">
        <v>43</v>
      </c>
      <c r="B7" s="5"/>
    </row>
    <row r="8" spans="1:4" x14ac:dyDescent="0.25">
      <c r="A8" s="4" t="s">
        <v>43</v>
      </c>
      <c r="B8" s="5"/>
    </row>
    <row r="9" spans="1:4" x14ac:dyDescent="0.25">
      <c r="A9" s="9"/>
      <c r="B9" s="5"/>
    </row>
  </sheetData>
  <pageMargins left="0.7" right="0.7" top="0.75" bottom="0.75" header="0.3" footer="0.3"/>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D9"/>
  <sheetViews>
    <sheetView workbookViewId="0"/>
  </sheetViews>
  <sheetFormatPr defaultRowHeight="15" x14ac:dyDescent="0.25"/>
  <cols>
    <col min="1" max="1" width="23" bestFit="1" customWidth="1"/>
    <col min="2" max="2" width="16.28515625" customWidth="1"/>
    <col min="3" max="3" width="12" customWidth="1"/>
    <col min="4" max="4" width="11" bestFit="1" customWidth="1"/>
    <col min="5" max="5" width="44" bestFit="1" customWidth="1"/>
    <col min="6" max="6" width="42.42578125" bestFit="1" customWidth="1"/>
    <col min="7" max="7" width="38.42578125" bestFit="1" customWidth="1"/>
    <col min="8" max="8" width="7.28515625" bestFit="1" customWidth="1"/>
    <col min="9" max="9" width="19.42578125" bestFit="1" customWidth="1"/>
    <col min="10" max="10" width="9.140625" bestFit="1" customWidth="1"/>
    <col min="11" max="11" width="11" bestFit="1" customWidth="1"/>
    <col min="12" max="12" width="44" bestFit="1" customWidth="1"/>
    <col min="13" max="13" width="42.42578125" bestFit="1" customWidth="1"/>
    <col min="14" max="14" width="38.42578125" bestFit="1" customWidth="1"/>
    <col min="15" max="15" width="7.28515625" bestFit="1" customWidth="1"/>
    <col min="16" max="19" width="4.85546875" customWidth="1"/>
    <col min="20" max="20" width="12.28515625" customWidth="1"/>
    <col min="21" max="27" width="4.85546875" customWidth="1"/>
    <col min="28" max="28" width="12.28515625" customWidth="1"/>
    <col min="29" max="30" width="4.85546875" customWidth="1"/>
    <col min="31" max="31" width="12.28515625" customWidth="1"/>
    <col min="32" max="32" width="9.140625" customWidth="1"/>
    <col min="33" max="33" width="3" customWidth="1"/>
    <col min="34" max="34" width="4.85546875" customWidth="1"/>
    <col min="35" max="81" width="3" customWidth="1"/>
    <col min="82" max="82" width="4.85546875" customWidth="1"/>
    <col min="83" max="141" width="3" customWidth="1"/>
    <col min="142" max="142" width="4.85546875" customWidth="1"/>
    <col min="143" max="196" width="3" customWidth="1"/>
    <col min="197" max="197" width="12.28515625" bestFit="1" customWidth="1"/>
    <col min="198" max="229" width="3" customWidth="1"/>
    <col min="230" max="230" width="4.85546875" customWidth="1"/>
    <col min="231" max="276" width="3" customWidth="1"/>
    <col min="277" max="277" width="4.85546875" customWidth="1"/>
    <col min="278" max="336" width="3" customWidth="1"/>
    <col min="337" max="337" width="4.85546875" customWidth="1"/>
    <col min="338" max="396" width="3" customWidth="1"/>
    <col min="397" max="398" width="4.85546875" customWidth="1"/>
    <col min="399" max="413" width="3" customWidth="1"/>
    <col min="414" max="414" width="4.85546875" customWidth="1"/>
    <col min="415" max="424" width="3" customWidth="1"/>
    <col min="425" max="425" width="12.28515625" bestFit="1" customWidth="1"/>
    <col min="426" max="426" width="3" customWidth="1"/>
    <col min="427" max="427" width="4.85546875" customWidth="1"/>
    <col min="428" max="432" width="3" customWidth="1"/>
    <col min="433" max="433" width="4.85546875" customWidth="1"/>
    <col min="434" max="443" width="3" customWidth="1"/>
    <col min="444" max="444" width="4.85546875" customWidth="1"/>
    <col min="445" max="461" width="3" customWidth="1"/>
    <col min="462" max="463" width="4.85546875" customWidth="1"/>
    <col min="464" max="497" width="3" customWidth="1"/>
    <col min="498" max="498" width="4.85546875" customWidth="1"/>
    <col min="499" max="524" width="3" customWidth="1"/>
    <col min="525" max="525" width="12.28515625" bestFit="1" customWidth="1"/>
    <col min="526" max="554" width="3" customWidth="1"/>
    <col min="555" max="555" width="4.85546875" customWidth="1"/>
    <col min="556" max="566" width="3" customWidth="1"/>
    <col min="567" max="567" width="4.85546875" customWidth="1"/>
    <col min="568" max="577" width="3" customWidth="1"/>
    <col min="578" max="578" width="4.85546875" customWidth="1"/>
    <col min="579" max="614" width="3" customWidth="1"/>
    <col min="615" max="615" width="4.85546875" customWidth="1"/>
    <col min="616" max="674" width="3" customWidth="1"/>
    <col min="675" max="675" width="4.85546875" customWidth="1"/>
    <col min="676" max="686" width="3" customWidth="1"/>
    <col min="687" max="687" width="4.85546875" customWidth="1"/>
    <col min="688" max="746" width="3" customWidth="1"/>
    <col min="747" max="747" width="4.85546875" customWidth="1"/>
    <col min="748" max="798" width="3" customWidth="1"/>
    <col min="799" max="799" width="12.28515625" bestFit="1" customWidth="1"/>
    <col min="800" max="852" width="3" customWidth="1"/>
    <col min="853" max="853" width="4.85546875" customWidth="1"/>
    <col min="854" max="909" width="3" customWidth="1"/>
    <col min="910" max="910" width="4.85546875" customWidth="1"/>
    <col min="911" max="938" width="3" customWidth="1"/>
    <col min="939" max="939" width="12.28515625" bestFit="1" customWidth="1"/>
  </cols>
  <sheetData>
    <row r="1" spans="1:4" x14ac:dyDescent="0.25">
      <c r="A1" s="2" t="s">
        <v>16</v>
      </c>
      <c r="B1" t="s">
        <v>27</v>
      </c>
    </row>
    <row r="3" spans="1:4" x14ac:dyDescent="0.25">
      <c r="A3" s="2" t="s">
        <v>29</v>
      </c>
      <c r="B3" s="2" t="s">
        <v>25</v>
      </c>
    </row>
    <row r="4" spans="1:4" x14ac:dyDescent="0.25">
      <c r="A4" s="2" t="s">
        <v>23</v>
      </c>
      <c r="B4" t="s">
        <v>24</v>
      </c>
    </row>
    <row r="5" spans="1:4" x14ac:dyDescent="0.25">
      <c r="A5" s="3" t="s">
        <v>24</v>
      </c>
      <c r="B5" s="5"/>
    </row>
    <row r="6" spans="1:4" x14ac:dyDescent="0.25">
      <c r="A6" s="4" t="s">
        <v>24</v>
      </c>
      <c r="B6" s="5"/>
    </row>
    <row r="7" spans="1:4" x14ac:dyDescent="0.25">
      <c r="A7" s="3" t="s">
        <v>43</v>
      </c>
      <c r="B7" s="5"/>
    </row>
    <row r="8" spans="1:4" x14ac:dyDescent="0.25">
      <c r="A8" s="4" t="s">
        <v>43</v>
      </c>
      <c r="B8" s="5"/>
    </row>
    <row r="9" spans="1:4" x14ac:dyDescent="0.25">
      <c r="A9" s="9"/>
      <c r="B9" s="5"/>
    </row>
  </sheetData>
  <pageMargins left="0.7" right="0.7" top="0.75" bottom="0.75" header="0.3" footer="0.3"/>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D9"/>
  <sheetViews>
    <sheetView workbookViewId="0">
      <pivotSelection pane="bottomRight" click="1" r:id="rId1">
        <pivotArea field="16" type="button" dataOnly="0" labelOnly="1" outline="0" axis="axisPage" fieldPosition="0"/>
      </pivotSelection>
    </sheetView>
  </sheetViews>
  <sheetFormatPr defaultRowHeight="15" x14ac:dyDescent="0.25"/>
  <cols>
    <col min="1" max="1" width="18.140625" bestFit="1" customWidth="1"/>
    <col min="2" max="2" width="16.28515625" customWidth="1"/>
    <col min="3" max="3" width="9.140625" customWidth="1"/>
    <col min="4" max="4" width="11" bestFit="1" customWidth="1"/>
    <col min="5" max="5" width="44" customWidth="1"/>
    <col min="6" max="6" width="42.42578125" bestFit="1" customWidth="1"/>
    <col min="7" max="7" width="38.42578125" bestFit="1" customWidth="1"/>
    <col min="8" max="8" width="7.28515625" bestFit="1" customWidth="1"/>
    <col min="9" max="9" width="19.42578125" bestFit="1" customWidth="1"/>
    <col min="10" max="10" width="9.140625" bestFit="1" customWidth="1"/>
    <col min="11" max="11" width="11" bestFit="1" customWidth="1"/>
    <col min="12" max="12" width="44" bestFit="1" customWidth="1"/>
    <col min="13" max="13" width="42.42578125" bestFit="1" customWidth="1"/>
    <col min="14" max="14" width="38.42578125" bestFit="1" customWidth="1"/>
    <col min="15" max="15" width="7.28515625" bestFit="1" customWidth="1"/>
    <col min="16" max="19" width="4.85546875" customWidth="1"/>
    <col min="20" max="20" width="12.28515625" customWidth="1"/>
    <col min="21" max="27" width="4.85546875" customWidth="1"/>
    <col min="28" max="28" width="12.28515625" customWidth="1"/>
    <col min="29" max="30" width="4.85546875" customWidth="1"/>
    <col min="31" max="31" width="12.28515625" customWidth="1"/>
    <col min="32" max="32" width="9.140625" customWidth="1"/>
    <col min="33" max="33" width="3" customWidth="1"/>
    <col min="34" max="34" width="4.85546875" customWidth="1"/>
    <col min="35" max="81" width="3" customWidth="1"/>
    <col min="82" max="82" width="4.85546875" customWidth="1"/>
    <col min="83" max="141" width="3" customWidth="1"/>
    <col min="142" max="142" width="4.85546875" customWidth="1"/>
    <col min="143" max="196" width="3" customWidth="1"/>
    <col min="197" max="197" width="12.28515625" bestFit="1" customWidth="1"/>
    <col min="198" max="229" width="3" customWidth="1"/>
    <col min="230" max="230" width="4.85546875" customWidth="1"/>
    <col min="231" max="276" width="3" customWidth="1"/>
    <col min="277" max="277" width="4.85546875" customWidth="1"/>
    <col min="278" max="336" width="3" customWidth="1"/>
    <col min="337" max="337" width="4.85546875" customWidth="1"/>
    <col min="338" max="396" width="3" customWidth="1"/>
    <col min="397" max="398" width="4.85546875" customWidth="1"/>
    <col min="399" max="413" width="3" customWidth="1"/>
    <col min="414" max="414" width="4.85546875" customWidth="1"/>
    <col min="415" max="424" width="3" customWidth="1"/>
    <col min="425" max="425" width="12.28515625" bestFit="1" customWidth="1"/>
    <col min="426" max="426" width="3" customWidth="1"/>
    <col min="427" max="427" width="4.85546875" customWidth="1"/>
    <col min="428" max="432" width="3" customWidth="1"/>
    <col min="433" max="433" width="4.85546875" customWidth="1"/>
    <col min="434" max="443" width="3" customWidth="1"/>
    <col min="444" max="444" width="4.85546875" customWidth="1"/>
    <col min="445" max="461" width="3" customWidth="1"/>
    <col min="462" max="463" width="4.85546875" customWidth="1"/>
    <col min="464" max="497" width="3" customWidth="1"/>
    <col min="498" max="498" width="4.85546875" customWidth="1"/>
    <col min="499" max="524" width="3" customWidth="1"/>
    <col min="525" max="525" width="12.28515625" bestFit="1" customWidth="1"/>
    <col min="526" max="554" width="3" customWidth="1"/>
    <col min="555" max="555" width="4.85546875" customWidth="1"/>
    <col min="556" max="566" width="3" customWidth="1"/>
    <col min="567" max="567" width="4.85546875" customWidth="1"/>
    <col min="568" max="577" width="3" customWidth="1"/>
    <col min="578" max="578" width="4.85546875" customWidth="1"/>
    <col min="579" max="614" width="3" customWidth="1"/>
    <col min="615" max="615" width="4.85546875" customWidth="1"/>
    <col min="616" max="674" width="3" customWidth="1"/>
    <col min="675" max="675" width="4.85546875" customWidth="1"/>
    <col min="676" max="686" width="3" customWidth="1"/>
    <col min="687" max="687" width="4.85546875" customWidth="1"/>
    <col min="688" max="746" width="3" customWidth="1"/>
    <col min="747" max="747" width="4.85546875" customWidth="1"/>
    <col min="748" max="798" width="3" customWidth="1"/>
    <col min="799" max="799" width="12.28515625" bestFit="1" customWidth="1"/>
    <col min="800" max="852" width="3" customWidth="1"/>
    <col min="853" max="853" width="4.85546875" customWidth="1"/>
    <col min="854" max="909" width="3" customWidth="1"/>
    <col min="910" max="910" width="4.85546875" customWidth="1"/>
    <col min="911" max="938" width="3" customWidth="1"/>
    <col min="939" max="939" width="12.28515625" bestFit="1" customWidth="1"/>
  </cols>
  <sheetData>
    <row r="1" spans="1:4" x14ac:dyDescent="0.25">
      <c r="A1" s="2" t="s">
        <v>16</v>
      </c>
      <c r="B1" t="s">
        <v>27</v>
      </c>
    </row>
    <row r="3" spans="1:4" x14ac:dyDescent="0.25">
      <c r="A3" s="2" t="s">
        <v>26</v>
      </c>
      <c r="B3" s="2" t="s">
        <v>25</v>
      </c>
    </row>
    <row r="4" spans="1:4" x14ac:dyDescent="0.25">
      <c r="A4" s="2" t="s">
        <v>23</v>
      </c>
      <c r="B4" t="s">
        <v>24</v>
      </c>
    </row>
    <row r="5" spans="1:4" x14ac:dyDescent="0.25">
      <c r="A5" s="3" t="s">
        <v>24</v>
      </c>
      <c r="B5" s="5"/>
    </row>
    <row r="6" spans="1:4" x14ac:dyDescent="0.25">
      <c r="A6" s="4" t="s">
        <v>24</v>
      </c>
      <c r="B6" s="5"/>
    </row>
    <row r="7" spans="1:4" x14ac:dyDescent="0.25">
      <c r="A7" s="3" t="s">
        <v>43</v>
      </c>
      <c r="B7" s="5"/>
    </row>
    <row r="8" spans="1:4" x14ac:dyDescent="0.25">
      <c r="A8" s="4" t="s">
        <v>43</v>
      </c>
      <c r="B8" s="5"/>
    </row>
    <row r="9" spans="1:4" x14ac:dyDescent="0.25">
      <c r="A9" s="9"/>
      <c r="B9" s="5">
        <v>1</v>
      </c>
    </row>
  </sheetData>
  <pageMargins left="0.7" right="0.7" top="0.75" bottom="0.75" header="0.3" footer="0.3"/>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97"/>
  <sheetViews>
    <sheetView workbookViewId="0">
      <selection activeCell="AA19" sqref="AA19"/>
    </sheetView>
  </sheetViews>
  <sheetFormatPr defaultRowHeight="15" x14ac:dyDescent="0.25"/>
  <cols>
    <col min="1" max="28" width="9.140625" style="8"/>
  </cols>
  <sheetData>
    <row r="1" spans="1:1" ht="21" x14ac:dyDescent="0.35">
      <c r="A1" s="6" t="s">
        <v>28</v>
      </c>
    </row>
    <row r="17" spans="1:1" ht="21" x14ac:dyDescent="0.35">
      <c r="A17" s="6" t="s">
        <v>40</v>
      </c>
    </row>
    <row r="33" spans="1:1" ht="21" x14ac:dyDescent="0.35">
      <c r="A33" s="7" t="s">
        <v>37</v>
      </c>
    </row>
    <row r="49" spans="1:1" ht="21" x14ac:dyDescent="0.35">
      <c r="A49" s="7" t="s">
        <v>38</v>
      </c>
    </row>
    <row r="65" spans="1:1" ht="21" x14ac:dyDescent="0.35">
      <c r="A65" s="7" t="s">
        <v>39</v>
      </c>
    </row>
    <row r="81" spans="1:1" ht="21" x14ac:dyDescent="0.35">
      <c r="A81" s="7" t="s">
        <v>41</v>
      </c>
    </row>
    <row r="97" spans="1:1" ht="21" x14ac:dyDescent="0.35">
      <c r="A97" s="7" t="s">
        <v>42</v>
      </c>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node-metrics</vt:lpstr>
      <vt:lpstr>n of sessions</vt:lpstr>
      <vt:lpstr>Wait and Exe time</vt:lpstr>
      <vt:lpstr>RPA nodes engaged</vt:lpstr>
      <vt:lpstr>Execute time steps</vt:lpstr>
      <vt:lpstr>Wait time steps</vt:lpstr>
      <vt:lpstr>AVG execute time</vt:lpstr>
      <vt:lpstr>AVG n of sessions</vt:lpstr>
      <vt:lpstr>Overview</vt:lpstr>
      <vt:lpstr>'node-metrics'!node_metrics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kbatranets</dc:creator>
  <cp:lastModifiedBy>kbatranets</cp:lastModifiedBy>
  <dcterms:created xsi:type="dcterms:W3CDTF">2017-12-06T09:29:57Z</dcterms:created>
  <dcterms:modified xsi:type="dcterms:W3CDTF">2017-12-07T15:02:40Z</dcterms:modified>
</cp:coreProperties>
</file>