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kemiazhuk/Dropbox (WorkFusion)/CS/Planning/Templates/"/>
    </mc:Choice>
  </mc:AlternateContent>
  <bookViews>
    <workbookView xWindow="1760" yWindow="1020" windowWidth="33180" windowHeight="19040" tabRatio="500" activeTab="3"/>
  </bookViews>
  <sheets>
    <sheet name="Status" sheetId="1" r:id="rId1"/>
    <sheet name="Weekly monitor" sheetId="2" r:id="rId2"/>
    <sheet name="Overall RPA Transition HLP" sheetId="6" r:id="rId3"/>
    <sheet name="Risk &amp; Issue Log" sheetId="7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" i="6" l="1"/>
  <c r="K2" i="6"/>
  <c r="L2" i="6"/>
  <c r="M2" i="6"/>
  <c r="N2" i="6"/>
  <c r="O2" i="6"/>
  <c r="P2" i="6"/>
  <c r="Q2" i="6"/>
  <c r="R2" i="6"/>
  <c r="S2" i="6"/>
  <c r="T2" i="6"/>
  <c r="U2" i="6"/>
  <c r="V2" i="6"/>
  <c r="W2" i="6"/>
  <c r="X2" i="6"/>
  <c r="Y2" i="6"/>
  <c r="Z2" i="6"/>
  <c r="AA2" i="6"/>
  <c r="AB2" i="6"/>
  <c r="AC2" i="6"/>
  <c r="AD2" i="6"/>
  <c r="AE2" i="6"/>
  <c r="AF2" i="6"/>
  <c r="AG2" i="6"/>
  <c r="AH2" i="6"/>
  <c r="AI2" i="6"/>
  <c r="AJ2" i="6"/>
  <c r="AK2" i="6"/>
  <c r="AL2" i="6"/>
  <c r="AM2" i="6"/>
  <c r="AN2" i="6"/>
  <c r="AO2" i="6"/>
  <c r="AP2" i="6"/>
  <c r="AQ2" i="6"/>
  <c r="AR2" i="6"/>
  <c r="AS2" i="6"/>
  <c r="AT2" i="6"/>
  <c r="AU2" i="6"/>
  <c r="E2" i="6"/>
  <c r="F2" i="6"/>
  <c r="G2" i="6"/>
  <c r="H2" i="6"/>
  <c r="C10" i="1"/>
  <c r="C11" i="1"/>
  <c r="C3" i="2"/>
  <c r="C4" i="2"/>
  <c r="C5" i="2"/>
  <c r="C6" i="2"/>
  <c r="C7" i="2"/>
  <c r="C8" i="2"/>
  <c r="I6" i="1"/>
  <c r="I7" i="1"/>
  <c r="I8" i="1"/>
  <c r="I9" i="1"/>
  <c r="I3" i="1"/>
</calcChain>
</file>

<file path=xl/sharedStrings.xml><?xml version="1.0" encoding="utf-8"?>
<sst xmlns="http://schemas.openxmlformats.org/spreadsheetml/2006/main" count="151" uniqueCount="115">
  <si>
    <t>Status</t>
  </si>
  <si>
    <t>Action Items</t>
  </si>
  <si>
    <t>Owner</t>
  </si>
  <si>
    <t xml:space="preserve"> Risk / Issue Item</t>
  </si>
  <si>
    <t>Mitigation</t>
  </si>
  <si>
    <t>START DATE:</t>
  </si>
  <si>
    <t>END DATE:</t>
  </si>
  <si>
    <t>WF Owner:</t>
  </si>
  <si>
    <t>WF</t>
  </si>
  <si>
    <t>Not started</t>
  </si>
  <si>
    <t>Project tracker</t>
  </si>
  <si>
    <t>Progress this week:</t>
  </si>
  <si>
    <t>Activities next week:</t>
  </si>
  <si>
    <t>Results</t>
  </si>
  <si>
    <t>Week</t>
  </si>
  <si>
    <t>Duration 
(work days)</t>
  </si>
  <si>
    <t>Deadline</t>
  </si>
  <si>
    <t>Activities</t>
  </si>
  <si>
    <t>In-progress</t>
  </si>
  <si>
    <t>In pogress</t>
  </si>
  <si>
    <t>Need priority</t>
  </si>
  <si>
    <t>Parked</t>
  </si>
  <si>
    <t>Special (low priority)</t>
  </si>
  <si>
    <t>Solved</t>
  </si>
  <si>
    <t>Problem Description</t>
  </si>
  <si>
    <t>Scale (0-10)</t>
  </si>
  <si>
    <t>Sync-up</t>
  </si>
  <si>
    <t>Updated</t>
  </si>
  <si>
    <t>DBL Status</t>
  </si>
  <si>
    <t>DB Owner:</t>
  </si>
  <si>
    <t>Completed</t>
  </si>
  <si>
    <t>Type (Owner/Category)</t>
  </si>
  <si>
    <t xml:space="preserve">Milestone 1: </t>
  </si>
  <si>
    <t xml:space="preserve">Milestone 2: </t>
  </si>
  <si>
    <t>WF+Client</t>
  </si>
  <si>
    <r>
      <rPr>
        <b/>
        <u/>
        <sz val="11"/>
        <color theme="1"/>
        <rFont val="Calibri"/>
        <family val="2"/>
        <scheme val="minor"/>
      </rPr>
      <t>Description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Scope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 xml:space="preserve">Success Criteria and KPIs
</t>
    </r>
  </si>
  <si>
    <t>Include accountability, responsibility and ETA within the descriptions that you provide for activities and results</t>
  </si>
  <si>
    <t>Jul'16</t>
  </si>
  <si>
    <t>Aug'16</t>
  </si>
  <si>
    <t>Sep'16</t>
  </si>
  <si>
    <t>Oct'16</t>
  </si>
  <si>
    <t>Nov'16</t>
  </si>
  <si>
    <t>Dec'16</t>
  </si>
  <si>
    <t>Jan'17</t>
  </si>
  <si>
    <t>Feb'17</t>
  </si>
  <si>
    <t>Mar'17</t>
  </si>
  <si>
    <t>Apr'17</t>
  </si>
  <si>
    <t>Bot Name</t>
  </si>
  <si>
    <t>FTEs</t>
  </si>
  <si>
    <t>Environment Setup</t>
  </si>
  <si>
    <t>Bot 1 Development</t>
  </si>
  <si>
    <t>Payment Attachment</t>
  </si>
  <si>
    <t>Bot 2 Development</t>
  </si>
  <si>
    <t>Uber</t>
  </si>
  <si>
    <t>Bot 4 Development</t>
  </si>
  <si>
    <t>Follow Up</t>
  </si>
  <si>
    <t>Bot 5 Development</t>
  </si>
  <si>
    <t>Case Loading</t>
  </si>
  <si>
    <t>Bot 6 Development</t>
  </si>
  <si>
    <t>3 Strike Rule</t>
  </si>
  <si>
    <t>Bot 7 Development</t>
  </si>
  <si>
    <t>Auto Acknowledgement</t>
  </si>
  <si>
    <t>Bot 8 Development</t>
  </si>
  <si>
    <t>Update Notes</t>
  </si>
  <si>
    <t>Bot 9 Development</t>
  </si>
  <si>
    <t>Resolution Notes</t>
  </si>
  <si>
    <t>Bot 10 Development</t>
  </si>
  <si>
    <t>Correspondence</t>
  </si>
  <si>
    <t>Bot 11 Development</t>
  </si>
  <si>
    <t>Citi Direct Update</t>
  </si>
  <si>
    <t>Bot 12 Development</t>
  </si>
  <si>
    <t>Create Payment Instruct</t>
  </si>
  <si>
    <t>Bot 13 Development</t>
  </si>
  <si>
    <t>Update POR</t>
  </si>
  <si>
    <t>Group 1 upgrade</t>
  </si>
  <si>
    <t>Group 2 upgrade</t>
  </si>
  <si>
    <t>Group 3 upgrade</t>
  </si>
  <si>
    <t>Group 4 upgrade</t>
  </si>
  <si>
    <t>People ramp-down</t>
  </si>
  <si>
    <t>TBC</t>
  </si>
  <si>
    <t>No. of Robots ( Unique )</t>
  </si>
  <si>
    <t>Activity</t>
  </si>
  <si>
    <t>Legend</t>
  </si>
  <si>
    <t>Team</t>
  </si>
  <si>
    <t>Bots Grouping - Total 16 Instances</t>
  </si>
  <si>
    <t>Code Freeze</t>
  </si>
  <si>
    <t>TNT</t>
  </si>
  <si>
    <t xml:space="preserve">Gr 1  - Payment Attachment - 03            
             Uber FTE 01
</t>
  </si>
  <si>
    <t>Requirement Analysis</t>
  </si>
  <si>
    <t>TNT / OPM</t>
  </si>
  <si>
    <t>Gr 2 -   Case Loading BOT - 01
               Follow up Reminder - 01
               3 Strike Rule - 01     
               Auto Acknowledgment -01</t>
  </si>
  <si>
    <t>Requirement Sign Off</t>
  </si>
  <si>
    <t>TNT/OPM</t>
  </si>
  <si>
    <t>Gr 3 -  Update Notes - 01
              Resolution Notes/Closure -03</t>
  </si>
  <si>
    <t>Development</t>
  </si>
  <si>
    <t xml:space="preserve">Gr 4 -   Correspondence  - 01
               Citi Direct update - 01
               Create Payment Instruction - 01
               Updating POR - 01   </t>
  </si>
  <si>
    <t>Process Base Lining</t>
  </si>
  <si>
    <t>OPM</t>
  </si>
  <si>
    <t>UAT And Sign Off</t>
  </si>
  <si>
    <t>TNT/Ops</t>
  </si>
  <si>
    <t>Go Live</t>
  </si>
  <si>
    <t>TNT / Ops</t>
  </si>
  <si>
    <t>Volume ramp up</t>
  </si>
  <si>
    <t>Ops / OPM</t>
  </si>
  <si>
    <t>Impact Analysis</t>
  </si>
  <si>
    <t>FTE Ramp Down</t>
  </si>
  <si>
    <t>Sr. #</t>
  </si>
  <si>
    <t>Audience</t>
  </si>
  <si>
    <t>Item</t>
  </si>
  <si>
    <t xml:space="preserve">Category </t>
  </si>
  <si>
    <t>Potential Impact</t>
  </si>
  <si>
    <t>Target Date</t>
  </si>
  <si>
    <t>Closure Date</t>
  </si>
  <si>
    <t>Remarks</t>
  </si>
  <si>
    <t>Project Name Place Holder - Project Transition Risk &amp; Issue Log (Overall Project)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</si>
</sst>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[$-409]d\-mmm\-yy;@"/>
    <numFmt numFmtId="166" formatCode="[$-409]d\-mmm;@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scheme val="minor"/>
    </font>
    <font>
      <sz val="16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Palatino Linotype"/>
      <family val="1"/>
    </font>
    <font>
      <sz val="10"/>
      <name val="Arial"/>
    </font>
    <font>
      <sz val="11"/>
      <color theme="1"/>
      <name val="Arial"/>
      <family val="2"/>
    </font>
    <font>
      <b/>
      <sz val="18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FE824"/>
        <bgColor rgb="FF000000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medium">
        <color auto="1"/>
      </right>
      <top/>
      <bottom style="double">
        <color theme="0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30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93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164" fontId="6" fillId="5" borderId="8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164" fontId="10" fillId="6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11" fillId="0" borderId="0" xfId="0" applyFont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right" vertical="center"/>
    </xf>
    <xf numFmtId="16" fontId="0" fillId="0" borderId="17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4" borderId="5" xfId="0" applyFill="1" applyBorder="1" applyAlignment="1">
      <alignment horizontal="center" vertical="center"/>
    </xf>
    <xf numFmtId="49" fontId="0" fillId="2" borderId="21" xfId="0" applyNumberFormat="1" applyFill="1" applyBorder="1" applyAlignment="1">
      <alignment wrapText="1"/>
    </xf>
    <xf numFmtId="49" fontId="0" fillId="0" borderId="17" xfId="0" applyNumberFormat="1" applyBorder="1" applyAlignment="1">
      <alignment horizontal="left" vertical="center" wrapText="1"/>
    </xf>
    <xf numFmtId="49" fontId="0" fillId="0" borderId="9" xfId="0" applyNumberFormat="1" applyBorder="1"/>
    <xf numFmtId="0" fontId="0" fillId="4" borderId="5" xfId="0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16" fontId="0" fillId="4" borderId="5" xfId="0" applyNumberForma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0" fillId="4" borderId="5" xfId="0" applyFill="1" applyBorder="1" applyAlignment="1">
      <alignment horizontal="left" vertical="center" wrapText="1"/>
    </xf>
    <xf numFmtId="164" fontId="10" fillId="10" borderId="8" xfId="0" applyNumberFormat="1" applyFont="1" applyFill="1" applyBorder="1" applyAlignment="1">
      <alignment horizontal="center" vertical="center"/>
    </xf>
    <xf numFmtId="49" fontId="0" fillId="0" borderId="9" xfId="0" applyNumberFormat="1" applyBorder="1" applyAlignment="1">
      <alignment wrapText="1"/>
    </xf>
    <xf numFmtId="16" fontId="13" fillId="11" borderId="0" xfId="0" applyNumberFormat="1" applyFont="1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164" fontId="10" fillId="12" borderId="8" xfId="0" applyNumberFormat="1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0" fontId="0" fillId="2" borderId="22" xfId="0" applyNumberFormat="1" applyFill="1" applyBorder="1" applyAlignment="1">
      <alignment wrapText="1"/>
    </xf>
    <xf numFmtId="0" fontId="14" fillId="0" borderId="23" xfId="304" applyFont="1" applyBorder="1"/>
    <xf numFmtId="0" fontId="14" fillId="0" borderId="24" xfId="304" applyFont="1" applyBorder="1"/>
    <xf numFmtId="0" fontId="14" fillId="0" borderId="29" xfId="304" applyFont="1" applyBorder="1"/>
    <xf numFmtId="0" fontId="14" fillId="0" borderId="0" xfId="304" applyFont="1"/>
    <xf numFmtId="0" fontId="14" fillId="0" borderId="30" xfId="304" applyFont="1" applyBorder="1" applyAlignment="1">
      <alignment textRotation="90"/>
    </xf>
    <xf numFmtId="0" fontId="14" fillId="0" borderId="31" xfId="304" applyFont="1" applyBorder="1" applyAlignment="1">
      <alignment textRotation="90"/>
    </xf>
    <xf numFmtId="166" fontId="14" fillId="0" borderId="31" xfId="304" applyNumberFormat="1" applyFont="1" applyBorder="1" applyAlignment="1">
      <alignment textRotation="90"/>
    </xf>
    <xf numFmtId="166" fontId="14" fillId="0" borderId="32" xfId="304" applyNumberFormat="1" applyFont="1" applyBorder="1" applyAlignment="1">
      <alignment textRotation="90"/>
    </xf>
    <xf numFmtId="166" fontId="14" fillId="0" borderId="33" xfId="304" applyNumberFormat="1" applyFont="1" applyBorder="1" applyAlignment="1">
      <alignment textRotation="90"/>
    </xf>
    <xf numFmtId="0" fontId="14" fillId="0" borderId="0" xfId="304" applyFont="1" applyAlignment="1">
      <alignment textRotation="90"/>
    </xf>
    <xf numFmtId="0" fontId="14" fillId="0" borderId="34" xfId="304" applyFont="1" applyBorder="1"/>
    <xf numFmtId="16" fontId="14" fillId="0" borderId="29" xfId="304" applyNumberFormat="1" applyFont="1" applyBorder="1"/>
    <xf numFmtId="16" fontId="14" fillId="0" borderId="9" xfId="304" applyNumberFormat="1" applyFont="1" applyBorder="1"/>
    <xf numFmtId="0" fontId="14" fillId="0" borderId="9" xfId="304" applyFont="1" applyBorder="1"/>
    <xf numFmtId="0" fontId="14" fillId="0" borderId="35" xfId="304" applyFont="1" applyBorder="1"/>
    <xf numFmtId="0" fontId="14" fillId="11" borderId="9" xfId="304" applyFont="1" applyFill="1" applyBorder="1"/>
    <xf numFmtId="0" fontId="14" fillId="0" borderId="36" xfId="304" applyFont="1" applyBorder="1"/>
    <xf numFmtId="0" fontId="14" fillId="0" borderId="18" xfId="304" applyFont="1" applyBorder="1"/>
    <xf numFmtId="0" fontId="14" fillId="0" borderId="19" xfId="304" applyFont="1" applyBorder="1"/>
    <xf numFmtId="1" fontId="14" fillId="13" borderId="19" xfId="304" applyNumberFormat="1" applyFont="1" applyFill="1" applyBorder="1"/>
    <xf numFmtId="0" fontId="14" fillId="13" borderId="37" xfId="304" applyFont="1" applyFill="1" applyBorder="1"/>
    <xf numFmtId="0" fontId="14" fillId="0" borderId="38" xfId="304" applyFont="1" applyBorder="1"/>
    <xf numFmtId="0" fontId="14" fillId="0" borderId="30" xfId="304" applyFont="1" applyBorder="1"/>
    <xf numFmtId="0" fontId="14" fillId="0" borderId="31" xfId="304" applyFont="1" applyBorder="1"/>
    <xf numFmtId="0" fontId="14" fillId="9" borderId="31" xfId="304" applyFont="1" applyFill="1" applyBorder="1"/>
    <xf numFmtId="0" fontId="14" fillId="14" borderId="31" xfId="304" applyFont="1" applyFill="1" applyBorder="1"/>
    <xf numFmtId="1" fontId="14" fillId="13" borderId="31" xfId="304" applyNumberFormat="1" applyFont="1" applyFill="1" applyBorder="1"/>
    <xf numFmtId="1" fontId="14" fillId="15" borderId="31" xfId="304" applyNumberFormat="1" applyFont="1" applyFill="1" applyBorder="1"/>
    <xf numFmtId="1" fontId="14" fillId="16" borderId="31" xfId="304" applyNumberFormat="1" applyFont="1" applyFill="1" applyBorder="1"/>
    <xf numFmtId="1" fontId="14" fillId="17" borderId="33" xfId="304" applyNumberFormat="1" applyFont="1" applyFill="1" applyBorder="1"/>
    <xf numFmtId="1" fontId="14" fillId="18" borderId="20" xfId="304" applyNumberFormat="1" applyFont="1" applyFill="1" applyBorder="1"/>
    <xf numFmtId="1" fontId="14" fillId="18" borderId="9" xfId="304" applyNumberFormat="1" applyFont="1" applyFill="1" applyBorder="1"/>
    <xf numFmtId="1" fontId="14" fillId="18" borderId="35" xfId="304" applyNumberFormat="1" applyFont="1" applyFill="1" applyBorder="1"/>
    <xf numFmtId="1" fontId="14" fillId="11" borderId="9" xfId="304" applyNumberFormat="1" applyFont="1" applyFill="1" applyBorder="1"/>
    <xf numFmtId="1" fontId="14" fillId="0" borderId="9" xfId="304" applyNumberFormat="1" applyFont="1" applyBorder="1"/>
    <xf numFmtId="1" fontId="14" fillId="0" borderId="36" xfId="304" applyNumberFormat="1" applyFont="1" applyBorder="1"/>
    <xf numFmtId="0" fontId="14" fillId="0" borderId="39" xfId="304" applyFont="1" applyBorder="1"/>
    <xf numFmtId="0" fontId="14" fillId="9" borderId="39" xfId="304" applyFont="1" applyFill="1" applyBorder="1"/>
    <xf numFmtId="0" fontId="14" fillId="14" borderId="39" xfId="304" applyFont="1" applyFill="1" applyBorder="1"/>
    <xf numFmtId="1" fontId="14" fillId="13" borderId="39" xfId="304" applyNumberFormat="1" applyFont="1" applyFill="1" applyBorder="1"/>
    <xf numFmtId="1" fontId="14" fillId="15" borderId="39" xfId="304" applyNumberFormat="1" applyFont="1" applyFill="1" applyBorder="1"/>
    <xf numFmtId="1" fontId="14" fillId="16" borderId="39" xfId="304" applyNumberFormat="1" applyFont="1" applyFill="1" applyBorder="1"/>
    <xf numFmtId="1" fontId="14" fillId="17" borderId="40" xfId="304" applyNumberFormat="1" applyFont="1" applyFill="1" applyBorder="1"/>
    <xf numFmtId="1" fontId="14" fillId="11" borderId="29" xfId="304" applyNumberFormat="1" applyFont="1" applyFill="1" applyBorder="1"/>
    <xf numFmtId="1" fontId="14" fillId="0" borderId="29" xfId="304" applyNumberFormat="1" applyFont="1" applyBorder="1"/>
    <xf numFmtId="1" fontId="14" fillId="0" borderId="31" xfId="304" applyNumberFormat="1" applyFont="1" applyBorder="1"/>
    <xf numFmtId="1" fontId="14" fillId="14" borderId="31" xfId="304" applyNumberFormat="1" applyFont="1" applyFill="1" applyBorder="1"/>
    <xf numFmtId="1" fontId="14" fillId="9" borderId="31" xfId="304" applyNumberFormat="1" applyFont="1" applyFill="1" applyBorder="1"/>
    <xf numFmtId="1" fontId="14" fillId="15" borderId="32" xfId="304" applyNumberFormat="1" applyFont="1" applyFill="1" applyBorder="1"/>
    <xf numFmtId="1" fontId="14" fillId="11" borderId="31" xfId="304" applyNumberFormat="1" applyFont="1" applyFill="1" applyBorder="1"/>
    <xf numFmtId="1" fontId="14" fillId="19" borderId="9" xfId="304" applyNumberFormat="1" applyFont="1" applyFill="1" applyBorder="1"/>
    <xf numFmtId="0" fontId="14" fillId="0" borderId="41" xfId="304" applyFont="1" applyBorder="1"/>
    <xf numFmtId="0" fontId="14" fillId="0" borderId="42" xfId="304" applyFont="1" applyBorder="1"/>
    <xf numFmtId="1" fontId="14" fillId="14" borderId="9" xfId="304" applyNumberFormat="1" applyFont="1" applyFill="1" applyBorder="1"/>
    <xf numFmtId="1" fontId="14" fillId="9" borderId="9" xfId="304" applyNumberFormat="1" applyFont="1" applyFill="1" applyBorder="1"/>
    <xf numFmtId="1" fontId="14" fillId="13" borderId="9" xfId="304" applyNumberFormat="1" applyFont="1" applyFill="1" applyBorder="1"/>
    <xf numFmtId="1" fontId="14" fillId="15" borderId="9" xfId="304" applyNumberFormat="1" applyFont="1" applyFill="1" applyBorder="1"/>
    <xf numFmtId="1" fontId="14" fillId="15" borderId="35" xfId="304" applyNumberFormat="1" applyFont="1" applyFill="1" applyBorder="1"/>
    <xf numFmtId="1" fontId="14" fillId="16" borderId="9" xfId="304" applyNumberFormat="1" applyFont="1" applyFill="1" applyBorder="1"/>
    <xf numFmtId="1" fontId="14" fillId="17" borderId="36" xfId="304" applyNumberFormat="1" applyFont="1" applyFill="1" applyBorder="1"/>
    <xf numFmtId="1" fontId="14" fillId="14" borderId="29" xfId="304" applyNumberFormat="1" applyFont="1" applyFill="1" applyBorder="1"/>
    <xf numFmtId="1" fontId="14" fillId="9" borderId="29" xfId="304" applyNumberFormat="1" applyFont="1" applyFill="1" applyBorder="1"/>
    <xf numFmtId="1" fontId="14" fillId="13" borderId="29" xfId="304" applyNumberFormat="1" applyFont="1" applyFill="1" applyBorder="1"/>
    <xf numFmtId="1" fontId="14" fillId="15" borderId="29" xfId="304" applyNumberFormat="1" applyFont="1" applyFill="1" applyBorder="1"/>
    <xf numFmtId="1" fontId="14" fillId="15" borderId="43" xfId="304" applyNumberFormat="1" applyFont="1" applyFill="1" applyBorder="1"/>
    <xf numFmtId="1" fontId="14" fillId="16" borderId="29" xfId="304" applyNumberFormat="1" applyFont="1" applyFill="1" applyBorder="1"/>
    <xf numFmtId="1" fontId="14" fillId="17" borderId="44" xfId="304" applyNumberFormat="1" applyFont="1" applyFill="1" applyBorder="1"/>
    <xf numFmtId="1" fontId="14" fillId="9" borderId="45" xfId="304" applyNumberFormat="1" applyFont="1" applyFill="1" applyBorder="1"/>
    <xf numFmtId="1" fontId="14" fillId="13" borderId="45" xfId="304" applyNumberFormat="1" applyFont="1" applyFill="1" applyBorder="1"/>
    <xf numFmtId="1" fontId="14" fillId="15" borderId="26" xfId="304" applyNumberFormat="1" applyFont="1" applyFill="1" applyBorder="1"/>
    <xf numFmtId="1" fontId="14" fillId="11" borderId="45" xfId="304" applyNumberFormat="1" applyFont="1" applyFill="1" applyBorder="1"/>
    <xf numFmtId="1" fontId="14" fillId="15" borderId="45" xfId="304" applyNumberFormat="1" applyFont="1" applyFill="1" applyBorder="1"/>
    <xf numFmtId="1" fontId="14" fillId="16" borderId="45" xfId="304" applyNumberFormat="1" applyFont="1" applyFill="1" applyBorder="1"/>
    <xf numFmtId="1" fontId="14" fillId="17" borderId="46" xfId="304" applyNumberFormat="1" applyFont="1" applyFill="1" applyBorder="1"/>
    <xf numFmtId="1" fontId="14" fillId="0" borderId="35" xfId="304" applyNumberFormat="1" applyFont="1" applyBorder="1"/>
    <xf numFmtId="0" fontId="15" fillId="2" borderId="41" xfId="304" applyFont="1" applyFill="1" applyBorder="1" applyAlignment="1">
      <alignment vertical="center" wrapText="1"/>
    </xf>
    <xf numFmtId="0" fontId="16" fillId="0" borderId="9" xfId="304" applyFont="1" applyFill="1" applyBorder="1" applyAlignment="1">
      <alignment vertical="center" wrapText="1"/>
    </xf>
    <xf numFmtId="0" fontId="15" fillId="2" borderId="47" xfId="304" applyFont="1" applyFill="1" applyBorder="1" applyAlignment="1">
      <alignment vertical="center" wrapText="1"/>
    </xf>
    <xf numFmtId="0" fontId="14" fillId="0" borderId="45" xfId="304" applyFont="1" applyBorder="1"/>
    <xf numFmtId="1" fontId="14" fillId="0" borderId="45" xfId="304" applyNumberFormat="1" applyFont="1" applyBorder="1"/>
    <xf numFmtId="1" fontId="14" fillId="0" borderId="46" xfId="304" applyNumberFormat="1" applyFont="1" applyBorder="1"/>
    <xf numFmtId="0" fontId="19" fillId="20" borderId="0" xfId="304" applyFont="1" applyFill="1"/>
    <xf numFmtId="0" fontId="21" fillId="21" borderId="53" xfId="305" applyFont="1" applyFill="1" applyBorder="1" applyAlignment="1">
      <alignment horizontal="center" wrapText="1"/>
    </xf>
    <xf numFmtId="0" fontId="22" fillId="22" borderId="9" xfId="304" applyFont="1" applyFill="1" applyBorder="1" applyAlignment="1">
      <alignment vertical="top" wrapText="1"/>
    </xf>
    <xf numFmtId="14" fontId="22" fillId="22" borderId="9" xfId="304" applyNumberFormat="1" applyFont="1" applyFill="1" applyBorder="1" applyAlignment="1">
      <alignment vertical="top" wrapText="1"/>
    </xf>
    <xf numFmtId="0" fontId="22" fillId="20" borderId="9" xfId="304" applyFont="1" applyFill="1" applyBorder="1" applyAlignment="1">
      <alignment vertical="top" wrapText="1"/>
    </xf>
    <xf numFmtId="0" fontId="19" fillId="20" borderId="9" xfId="304" applyFont="1" applyFill="1" applyBorder="1"/>
    <xf numFmtId="14" fontId="22" fillId="20" borderId="9" xfId="304" applyNumberFormat="1" applyFont="1" applyFill="1" applyBorder="1" applyAlignment="1">
      <alignment vertical="top" wrapText="1"/>
    </xf>
    <xf numFmtId="0" fontId="23" fillId="23" borderId="9" xfId="0" applyFont="1" applyFill="1" applyBorder="1"/>
    <xf numFmtId="0" fontId="23" fillId="24" borderId="17" xfId="0" applyFont="1" applyFill="1" applyBorder="1"/>
    <xf numFmtId="0" fontId="23" fillId="25" borderId="17" xfId="0" applyFont="1" applyFill="1" applyBorder="1"/>
    <xf numFmtId="0" fontId="23" fillId="26" borderId="17" xfId="0" applyFont="1" applyFill="1" applyBorder="1"/>
    <xf numFmtId="0" fontId="23" fillId="27" borderId="17" xfId="0" applyFont="1" applyFill="1" applyBorder="1"/>
    <xf numFmtId="0" fontId="23" fillId="0" borderId="9" xfId="0" applyFont="1" applyBorder="1"/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4" fillId="0" borderId="41" xfId="304" applyFont="1" applyBorder="1" applyAlignment="1">
      <alignment horizontal="left"/>
    </xf>
    <xf numFmtId="0" fontId="14" fillId="0" borderId="9" xfId="304" applyFont="1" applyBorder="1" applyAlignment="1">
      <alignment horizontal="left"/>
    </xf>
    <xf numFmtId="0" fontId="14" fillId="19" borderId="9" xfId="304" applyFont="1" applyFill="1" applyBorder="1" applyAlignment="1">
      <alignment horizontal="center"/>
    </xf>
    <xf numFmtId="0" fontId="17" fillId="0" borderId="9" xfId="304" applyFont="1" applyBorder="1" applyAlignment="1">
      <alignment horizontal="left"/>
    </xf>
    <xf numFmtId="0" fontId="17" fillId="0" borderId="36" xfId="304" applyFont="1" applyBorder="1" applyAlignment="1">
      <alignment horizontal="left"/>
    </xf>
    <xf numFmtId="0" fontId="14" fillId="0" borderId="45" xfId="304" applyFont="1" applyFill="1" applyBorder="1" applyAlignment="1">
      <alignment horizontal="center"/>
    </xf>
    <xf numFmtId="0" fontId="17" fillId="0" borderId="45" xfId="304" applyFont="1" applyBorder="1" applyAlignment="1">
      <alignment horizontal="left"/>
    </xf>
    <xf numFmtId="0" fontId="17" fillId="0" borderId="46" xfId="304" applyFont="1" applyBorder="1" applyAlignment="1">
      <alignment horizontal="left"/>
    </xf>
    <xf numFmtId="0" fontId="14" fillId="17" borderId="9" xfId="304" applyFont="1" applyFill="1" applyBorder="1" applyAlignment="1">
      <alignment horizontal="center"/>
    </xf>
    <xf numFmtId="0" fontId="14" fillId="18" borderId="9" xfId="304" applyFont="1" applyFill="1" applyBorder="1" applyAlignment="1">
      <alignment horizontal="center"/>
    </xf>
    <xf numFmtId="0" fontId="16" fillId="2" borderId="9" xfId="304" applyFont="1" applyFill="1" applyBorder="1" applyAlignment="1">
      <alignment horizontal="left" vertical="top" wrapText="1"/>
    </xf>
    <xf numFmtId="0" fontId="14" fillId="14" borderId="9" xfId="304" applyFont="1" applyFill="1" applyBorder="1" applyAlignment="1">
      <alignment horizontal="center"/>
    </xf>
    <xf numFmtId="0" fontId="14" fillId="16" borderId="9" xfId="304" applyFont="1" applyFill="1" applyBorder="1" applyAlignment="1">
      <alignment horizontal="center"/>
    </xf>
    <xf numFmtId="0" fontId="14" fillId="0" borderId="41" xfId="304" applyFont="1" applyBorder="1" applyAlignment="1">
      <alignment horizontal="left" wrapText="1"/>
    </xf>
    <xf numFmtId="0" fontId="14" fillId="0" borderId="9" xfId="304" applyFont="1" applyBorder="1" applyAlignment="1">
      <alignment horizontal="left" wrapText="1"/>
    </xf>
    <xf numFmtId="0" fontId="14" fillId="13" borderId="9" xfId="304" applyFont="1" applyFill="1" applyBorder="1" applyAlignment="1">
      <alignment horizontal="center"/>
    </xf>
    <xf numFmtId="0" fontId="14" fillId="15" borderId="9" xfId="304" applyFont="1" applyFill="1" applyBorder="1" applyAlignment="1">
      <alignment horizontal="center"/>
    </xf>
    <xf numFmtId="0" fontId="15" fillId="2" borderId="9" xfId="304" applyFont="1" applyFill="1" applyBorder="1" applyAlignment="1">
      <alignment horizontal="left" vertical="top" wrapText="1"/>
    </xf>
    <xf numFmtId="0" fontId="14" fillId="0" borderId="48" xfId="304" applyFont="1" applyBorder="1" applyAlignment="1">
      <alignment horizontal="left"/>
    </xf>
    <xf numFmtId="0" fontId="14" fillId="0" borderId="17" xfId="304" applyFont="1" applyBorder="1" applyAlignment="1">
      <alignment horizontal="left"/>
    </xf>
    <xf numFmtId="0" fontId="14" fillId="11" borderId="17" xfId="304" applyFont="1" applyFill="1" applyBorder="1" applyAlignment="1">
      <alignment horizontal="center"/>
    </xf>
    <xf numFmtId="0" fontId="17" fillId="0" borderId="17" xfId="304" applyFont="1" applyBorder="1" applyAlignment="1">
      <alignment horizontal="left"/>
    </xf>
    <xf numFmtId="0" fontId="17" fillId="0" borderId="49" xfId="304" applyFont="1" applyBorder="1" applyAlignment="1">
      <alignment horizontal="left"/>
    </xf>
    <xf numFmtId="0" fontId="16" fillId="2" borderId="35" xfId="304" applyFont="1" applyFill="1" applyBorder="1" applyAlignment="1">
      <alignment horizontal="left" vertical="top" wrapText="1"/>
    </xf>
    <xf numFmtId="0" fontId="16" fillId="2" borderId="21" xfId="304" applyFont="1" applyFill="1" applyBorder="1" applyAlignment="1">
      <alignment horizontal="left" vertical="top" wrapText="1"/>
    </xf>
    <xf numFmtId="0" fontId="16" fillId="2" borderId="20" xfId="304" applyFont="1" applyFill="1" applyBorder="1" applyAlignment="1">
      <alignment horizontal="left" vertical="top" wrapText="1"/>
    </xf>
    <xf numFmtId="0" fontId="14" fillId="9" borderId="9" xfId="304" applyFont="1" applyFill="1" applyBorder="1" applyAlignment="1">
      <alignment horizontal="center"/>
    </xf>
    <xf numFmtId="0" fontId="14" fillId="0" borderId="26" xfId="304" applyFont="1" applyBorder="1" applyAlignment="1">
      <alignment horizontal="center"/>
    </xf>
    <xf numFmtId="0" fontId="14" fillId="0" borderId="27" xfId="304" applyFont="1" applyBorder="1" applyAlignment="1">
      <alignment horizontal="center"/>
    </xf>
    <xf numFmtId="0" fontId="14" fillId="0" borderId="28" xfId="304" applyFont="1" applyBorder="1" applyAlignment="1">
      <alignment horizontal="center"/>
    </xf>
    <xf numFmtId="0" fontId="14" fillId="0" borderId="18" xfId="304" applyFont="1" applyBorder="1" applyAlignment="1">
      <alignment horizontal="left"/>
    </xf>
    <xf numFmtId="0" fontId="14" fillId="0" borderId="19" xfId="304" applyFont="1" applyBorder="1" applyAlignment="1">
      <alignment horizontal="left"/>
    </xf>
    <xf numFmtId="0" fontId="14" fillId="0" borderId="19" xfId="304" applyFont="1" applyBorder="1" applyAlignment="1">
      <alignment horizontal="center"/>
    </xf>
    <xf numFmtId="0" fontId="14" fillId="0" borderId="37" xfId="304" applyFont="1" applyBorder="1" applyAlignment="1">
      <alignment horizontal="left"/>
    </xf>
    <xf numFmtId="0" fontId="14" fillId="0" borderId="24" xfId="304" applyFont="1" applyBorder="1" applyAlignment="1">
      <alignment horizontal="center"/>
    </xf>
    <xf numFmtId="0" fontId="14" fillId="0" borderId="25" xfId="304" applyFont="1" applyBorder="1" applyAlignment="1">
      <alignment horizontal="center"/>
    </xf>
    <xf numFmtId="0" fontId="20" fillId="15" borderId="11" xfId="304" applyFont="1" applyFill="1" applyBorder="1" applyAlignment="1">
      <alignment horizontal="center" vertical="center" wrapText="1"/>
    </xf>
    <xf numFmtId="0" fontId="20" fillId="15" borderId="12" xfId="304" applyFont="1" applyFill="1" applyBorder="1" applyAlignment="1">
      <alignment horizontal="center" vertical="center" wrapText="1"/>
    </xf>
    <xf numFmtId="0" fontId="20" fillId="15" borderId="13" xfId="304" applyFont="1" applyFill="1" applyBorder="1" applyAlignment="1">
      <alignment horizontal="center" vertical="center" wrapText="1"/>
    </xf>
    <xf numFmtId="0" fontId="20" fillId="15" borderId="50" xfId="304" applyFont="1" applyFill="1" applyBorder="1" applyAlignment="1">
      <alignment horizontal="center" vertical="center" wrapText="1"/>
    </xf>
    <xf numFmtId="0" fontId="20" fillId="15" borderId="51" xfId="304" applyFont="1" applyFill="1" applyBorder="1" applyAlignment="1">
      <alignment horizontal="center" vertical="center" wrapText="1"/>
    </xf>
    <xf numFmtId="0" fontId="20" fillId="15" borderId="52" xfId="304" applyFont="1" applyFill="1" applyBorder="1" applyAlignment="1">
      <alignment horizontal="center" vertical="center" wrapText="1"/>
    </xf>
    <xf numFmtId="0" fontId="22" fillId="9" borderId="35" xfId="304" applyFont="1" applyFill="1" applyBorder="1" applyAlignment="1">
      <alignment horizontal="center" vertical="top" wrapText="1"/>
    </xf>
    <xf numFmtId="0" fontId="22" fillId="9" borderId="21" xfId="304" applyFont="1" applyFill="1" applyBorder="1" applyAlignment="1">
      <alignment horizontal="center" vertical="top" wrapText="1"/>
    </xf>
    <xf numFmtId="0" fontId="22" fillId="9" borderId="20" xfId="304" applyFont="1" applyFill="1" applyBorder="1" applyAlignment="1">
      <alignment horizontal="center" vertical="top" wrapText="1"/>
    </xf>
  </cellXfs>
  <cellStyles count="30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3" builtinId="9" hidden="1"/>
    <cellStyle name="Followed Hyperlink" xfId="307" builtinId="9" hidden="1"/>
    <cellStyle name="Followed Hyperlink" xfId="30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Normal" xfId="0" builtinId="0"/>
    <cellStyle name="Normal 2" xfId="304"/>
    <cellStyle name="Normal 2 2" xfId="305"/>
    <cellStyle name="Percent 2" xfId="306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148772</xdr:colOff>
      <xdr:row>3</xdr:row>
      <xdr:rowOff>68942</xdr:rowOff>
    </xdr:from>
    <xdr:to>
      <xdr:col>21</xdr:col>
      <xdr:colOff>122920</xdr:colOff>
      <xdr:row>4</xdr:row>
      <xdr:rowOff>115937</xdr:rowOff>
    </xdr:to>
    <xdr:sp macro="" textlink="">
      <xdr:nvSpPr>
        <xdr:cNvPr id="2" name="5-Point Star 1"/>
        <xdr:cNvSpPr/>
      </xdr:nvSpPr>
      <xdr:spPr>
        <a:xfrm>
          <a:off x="8378372" y="1072242"/>
          <a:ext cx="240848" cy="237495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31</xdr:col>
      <xdr:colOff>162380</xdr:colOff>
      <xdr:row>6</xdr:row>
      <xdr:rowOff>2722</xdr:rowOff>
    </xdr:from>
    <xdr:to>
      <xdr:col>32</xdr:col>
      <xdr:colOff>136527</xdr:colOff>
      <xdr:row>7</xdr:row>
      <xdr:rowOff>2721</xdr:rowOff>
    </xdr:to>
    <xdr:sp macro="" textlink="">
      <xdr:nvSpPr>
        <xdr:cNvPr id="3" name="5-Point Star 2"/>
        <xdr:cNvSpPr/>
      </xdr:nvSpPr>
      <xdr:spPr>
        <a:xfrm>
          <a:off x="11325680" y="1577522"/>
          <a:ext cx="240847" cy="177799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33</xdr:col>
      <xdr:colOff>79376</xdr:colOff>
      <xdr:row>9</xdr:row>
      <xdr:rowOff>47172</xdr:rowOff>
    </xdr:from>
    <xdr:to>
      <xdr:col>34</xdr:col>
      <xdr:colOff>40559</xdr:colOff>
      <xdr:row>10</xdr:row>
      <xdr:rowOff>94167</xdr:rowOff>
    </xdr:to>
    <xdr:sp macro="" textlink="">
      <xdr:nvSpPr>
        <xdr:cNvPr id="4" name="5-Point Star 3"/>
        <xdr:cNvSpPr/>
      </xdr:nvSpPr>
      <xdr:spPr>
        <a:xfrm>
          <a:off x="11776076" y="2155372"/>
          <a:ext cx="227883" cy="237495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36</xdr:col>
      <xdr:colOff>36740</xdr:colOff>
      <xdr:row>11</xdr:row>
      <xdr:rowOff>46265</xdr:rowOff>
    </xdr:from>
    <xdr:to>
      <xdr:col>37</xdr:col>
      <xdr:colOff>23850</xdr:colOff>
      <xdr:row>12</xdr:row>
      <xdr:rowOff>80283</xdr:rowOff>
    </xdr:to>
    <xdr:sp macro="" textlink="">
      <xdr:nvSpPr>
        <xdr:cNvPr id="5" name="5-Point Star 4"/>
        <xdr:cNvSpPr/>
      </xdr:nvSpPr>
      <xdr:spPr>
        <a:xfrm>
          <a:off x="12533540" y="2522765"/>
          <a:ext cx="253810" cy="224518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24</xdr:col>
      <xdr:colOff>165100</xdr:colOff>
      <xdr:row>3</xdr:row>
      <xdr:rowOff>139700</xdr:rowOff>
    </xdr:from>
    <xdr:to>
      <xdr:col>25</xdr:col>
      <xdr:colOff>63500</xdr:colOff>
      <xdr:row>4</xdr:row>
      <xdr:rowOff>76200</xdr:rowOff>
    </xdr:to>
    <xdr:sp macro="" textlink="">
      <xdr:nvSpPr>
        <xdr:cNvPr id="6" name="Isosceles Triangle 30"/>
        <xdr:cNvSpPr>
          <a:spLocks noChangeArrowheads="1"/>
        </xdr:cNvSpPr>
      </xdr:nvSpPr>
      <xdr:spPr bwMode="auto">
        <a:xfrm>
          <a:off x="9461500" y="1143000"/>
          <a:ext cx="165100" cy="127000"/>
        </a:xfrm>
        <a:prstGeom prst="triangle">
          <a:avLst>
            <a:gd name="adj" fmla="val 50000"/>
          </a:avLst>
        </a:prstGeom>
        <a:solidFill>
          <a:srgbClr val="FF0000"/>
        </a:solidFill>
        <a:ln w="25400">
          <a:solidFill>
            <a:srgbClr val="385D8A"/>
          </a:solidFill>
          <a:miter lim="800000"/>
          <a:headEnd/>
          <a:tailEnd/>
        </a:ln>
        <a:effectLst>
          <a:outerShdw blurRad="50800" dist="38100" dir="16200000" rotWithShape="0">
            <a:srgbClr val="000000">
              <a:alpha val="39999"/>
            </a:srgbClr>
          </a:outerShdw>
        </a:effec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35</xdr:col>
      <xdr:colOff>165100</xdr:colOff>
      <xdr:row>6</xdr:row>
      <xdr:rowOff>12700</xdr:rowOff>
    </xdr:from>
    <xdr:to>
      <xdr:col>36</xdr:col>
      <xdr:colOff>76200</xdr:colOff>
      <xdr:row>6</xdr:row>
      <xdr:rowOff>152400</xdr:rowOff>
    </xdr:to>
    <xdr:sp macro="" textlink="">
      <xdr:nvSpPr>
        <xdr:cNvPr id="7" name="Isosceles Triangle 31"/>
        <xdr:cNvSpPr>
          <a:spLocks noChangeArrowheads="1"/>
        </xdr:cNvSpPr>
      </xdr:nvSpPr>
      <xdr:spPr bwMode="auto">
        <a:xfrm>
          <a:off x="12395200" y="1587500"/>
          <a:ext cx="177800" cy="139700"/>
        </a:xfrm>
        <a:prstGeom prst="triangle">
          <a:avLst>
            <a:gd name="adj" fmla="val 50000"/>
          </a:avLst>
        </a:prstGeom>
        <a:solidFill>
          <a:srgbClr val="FF0000"/>
        </a:solidFill>
        <a:ln w="25400">
          <a:solidFill>
            <a:srgbClr val="385D8A"/>
          </a:solidFill>
          <a:miter lim="800000"/>
          <a:headEnd/>
          <a:tailEnd/>
        </a:ln>
        <a:effectLst>
          <a:outerShdw blurRad="50800" dist="38100" dir="16200000" rotWithShape="0">
            <a:srgbClr val="000000">
              <a:alpha val="39999"/>
            </a:srgbClr>
          </a:outerShdw>
        </a:effec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38</xdr:col>
      <xdr:colOff>50800</xdr:colOff>
      <xdr:row>9</xdr:row>
      <xdr:rowOff>190500</xdr:rowOff>
    </xdr:from>
    <xdr:to>
      <xdr:col>38</xdr:col>
      <xdr:colOff>228600</xdr:colOff>
      <xdr:row>10</xdr:row>
      <xdr:rowOff>139700</xdr:rowOff>
    </xdr:to>
    <xdr:sp macro="" textlink="">
      <xdr:nvSpPr>
        <xdr:cNvPr id="8" name="Isosceles Triangle 32"/>
        <xdr:cNvSpPr>
          <a:spLocks noChangeArrowheads="1"/>
        </xdr:cNvSpPr>
      </xdr:nvSpPr>
      <xdr:spPr bwMode="auto">
        <a:xfrm>
          <a:off x="13081000" y="2298700"/>
          <a:ext cx="177800" cy="139700"/>
        </a:xfrm>
        <a:prstGeom prst="triangle">
          <a:avLst>
            <a:gd name="adj" fmla="val 50000"/>
          </a:avLst>
        </a:prstGeom>
        <a:solidFill>
          <a:srgbClr val="FF0000"/>
        </a:solidFill>
        <a:ln w="25400">
          <a:solidFill>
            <a:srgbClr val="385D8A"/>
          </a:solidFill>
          <a:miter lim="800000"/>
          <a:headEnd/>
          <a:tailEnd/>
        </a:ln>
        <a:effectLst>
          <a:outerShdw blurRad="50800" dist="38100" dir="16200000" rotWithShape="0">
            <a:srgbClr val="000000">
              <a:alpha val="39999"/>
            </a:srgbClr>
          </a:outerShdw>
        </a:effec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41</xdr:col>
      <xdr:colOff>38100</xdr:colOff>
      <xdr:row>12</xdr:row>
      <xdr:rowOff>0</xdr:rowOff>
    </xdr:from>
    <xdr:to>
      <xdr:col>41</xdr:col>
      <xdr:colOff>203200</xdr:colOff>
      <xdr:row>12</xdr:row>
      <xdr:rowOff>139700</xdr:rowOff>
    </xdr:to>
    <xdr:sp macro="" textlink="">
      <xdr:nvSpPr>
        <xdr:cNvPr id="9" name="Isosceles Triangle 33"/>
        <xdr:cNvSpPr>
          <a:spLocks noChangeArrowheads="1"/>
        </xdr:cNvSpPr>
      </xdr:nvSpPr>
      <xdr:spPr bwMode="auto">
        <a:xfrm>
          <a:off x="13868400" y="2667000"/>
          <a:ext cx="165100" cy="139700"/>
        </a:xfrm>
        <a:prstGeom prst="triangle">
          <a:avLst>
            <a:gd name="adj" fmla="val 50000"/>
          </a:avLst>
        </a:prstGeom>
        <a:solidFill>
          <a:srgbClr val="FF0000"/>
        </a:solidFill>
        <a:ln w="25400">
          <a:solidFill>
            <a:srgbClr val="385D8A"/>
          </a:solidFill>
          <a:miter lim="800000"/>
          <a:headEnd/>
          <a:tailEnd/>
        </a:ln>
        <a:effectLst>
          <a:outerShdw blurRad="50800" dist="38100" dir="16200000" rotWithShape="0">
            <a:srgbClr val="000000">
              <a:alpha val="39999"/>
            </a:srgbClr>
          </a:outerShdw>
        </a:effec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21</xdr:col>
      <xdr:colOff>101600</xdr:colOff>
      <xdr:row>33</xdr:row>
      <xdr:rowOff>165100</xdr:rowOff>
    </xdr:from>
    <xdr:to>
      <xdr:col>21</xdr:col>
      <xdr:colOff>266700</xdr:colOff>
      <xdr:row>34</xdr:row>
      <xdr:rowOff>127000</xdr:rowOff>
    </xdr:to>
    <xdr:sp macro="" textlink="">
      <xdr:nvSpPr>
        <xdr:cNvPr id="10" name="Isosceles Triangle 34"/>
        <xdr:cNvSpPr>
          <a:spLocks noChangeArrowheads="1"/>
        </xdr:cNvSpPr>
      </xdr:nvSpPr>
      <xdr:spPr bwMode="auto">
        <a:xfrm>
          <a:off x="8597900" y="8686800"/>
          <a:ext cx="165100" cy="139700"/>
        </a:xfrm>
        <a:prstGeom prst="triangle">
          <a:avLst>
            <a:gd name="adj" fmla="val 50000"/>
          </a:avLst>
        </a:prstGeom>
        <a:solidFill>
          <a:srgbClr val="FF0000"/>
        </a:solidFill>
        <a:ln w="25400">
          <a:solidFill>
            <a:srgbClr val="385D8A"/>
          </a:solidFill>
          <a:miter lim="800000"/>
          <a:headEnd/>
          <a:tailEnd/>
        </a:ln>
        <a:effectLst>
          <a:outerShdw blurRad="50800" dist="38100" dir="16200000" rotWithShape="0">
            <a:srgbClr val="000000">
              <a:alpha val="39999"/>
            </a:srgbClr>
          </a:outerShdw>
        </a:effec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34</xdr:col>
      <xdr:colOff>148771</xdr:colOff>
      <xdr:row>15</xdr:row>
      <xdr:rowOff>74840</xdr:rowOff>
    </xdr:from>
    <xdr:to>
      <xdr:col>35</xdr:col>
      <xdr:colOff>122918</xdr:colOff>
      <xdr:row>16</xdr:row>
      <xdr:rowOff>95880</xdr:rowOff>
    </xdr:to>
    <xdr:sp macro="" textlink="">
      <xdr:nvSpPr>
        <xdr:cNvPr id="11" name="5-Point Star 10"/>
        <xdr:cNvSpPr/>
      </xdr:nvSpPr>
      <xdr:spPr>
        <a:xfrm>
          <a:off x="12112171" y="3275240"/>
          <a:ext cx="240847" cy="211540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40</xdr:col>
      <xdr:colOff>107950</xdr:colOff>
      <xdr:row>16</xdr:row>
      <xdr:rowOff>10432</xdr:rowOff>
    </xdr:from>
    <xdr:to>
      <xdr:col>41</xdr:col>
      <xdr:colOff>69782</xdr:colOff>
      <xdr:row>17</xdr:row>
      <xdr:rowOff>44450</xdr:rowOff>
    </xdr:to>
    <xdr:sp macro="" textlink="">
      <xdr:nvSpPr>
        <xdr:cNvPr id="12" name="5-Point Star 11"/>
        <xdr:cNvSpPr/>
      </xdr:nvSpPr>
      <xdr:spPr>
        <a:xfrm>
          <a:off x="13671550" y="3401332"/>
          <a:ext cx="228532" cy="224518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40</xdr:col>
      <xdr:colOff>117475</xdr:colOff>
      <xdr:row>17</xdr:row>
      <xdr:rowOff>66675</xdr:rowOff>
    </xdr:from>
    <xdr:to>
      <xdr:col>41</xdr:col>
      <xdr:colOff>91621</xdr:colOff>
      <xdr:row>18</xdr:row>
      <xdr:rowOff>100693</xdr:rowOff>
    </xdr:to>
    <xdr:sp macro="" textlink="">
      <xdr:nvSpPr>
        <xdr:cNvPr id="13" name="5-Point Star 12"/>
        <xdr:cNvSpPr/>
      </xdr:nvSpPr>
      <xdr:spPr>
        <a:xfrm>
          <a:off x="13681075" y="3648075"/>
          <a:ext cx="240846" cy="224518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  <xdr:twoCellAnchor>
    <xdr:from>
      <xdr:col>45</xdr:col>
      <xdr:colOff>61232</xdr:colOff>
      <xdr:row>18</xdr:row>
      <xdr:rowOff>34018</xdr:rowOff>
    </xdr:from>
    <xdr:to>
      <xdr:col>46</xdr:col>
      <xdr:colOff>35379</xdr:colOff>
      <xdr:row>19</xdr:row>
      <xdr:rowOff>55059</xdr:rowOff>
    </xdr:to>
    <xdr:sp macro="" textlink="">
      <xdr:nvSpPr>
        <xdr:cNvPr id="14" name="5-Point Star 13"/>
        <xdr:cNvSpPr/>
      </xdr:nvSpPr>
      <xdr:spPr>
        <a:xfrm>
          <a:off x="14958332" y="3805918"/>
          <a:ext cx="240847" cy="211541"/>
        </a:xfrm>
        <a:prstGeom prst="star5">
          <a:avLst/>
        </a:prstGeom>
        <a:solidFill>
          <a:srgbClr val="FF0000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IN" sz="1100"/>
            <a:t>V`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workbookViewId="0">
      <selection activeCell="C10" sqref="C10"/>
    </sheetView>
  </sheetViews>
  <sheetFormatPr baseColWidth="10" defaultColWidth="10.83203125" defaultRowHeight="16" x14ac:dyDescent="0.2"/>
  <cols>
    <col min="1" max="1" width="1.5" style="1" customWidth="1"/>
    <col min="2" max="2" width="13.5" style="1" customWidth="1"/>
    <col min="3" max="3" width="69.5" style="1" customWidth="1"/>
    <col min="4" max="4" width="5.83203125" style="1" customWidth="1"/>
    <col min="5" max="5" width="63.33203125" style="1" customWidth="1"/>
    <col min="6" max="6" width="17.1640625" style="1" customWidth="1"/>
    <col min="7" max="7" width="12.1640625" style="1" customWidth="1"/>
    <col min="8" max="8" width="11.5" style="1" customWidth="1"/>
    <col min="9" max="9" width="10.6640625" style="1" customWidth="1"/>
    <col min="10" max="16384" width="10.83203125" style="1"/>
  </cols>
  <sheetData>
    <row r="1" spans="2:9" ht="6" customHeight="1" thickBot="1" x14ac:dyDescent="0.25"/>
    <row r="2" spans="2:9" ht="27" customHeight="1" thickBot="1" x14ac:dyDescent="0.25">
      <c r="B2" s="8" t="s">
        <v>28</v>
      </c>
      <c r="C2" s="136" t="s">
        <v>10</v>
      </c>
      <c r="D2" s="137"/>
      <c r="E2" s="138"/>
      <c r="F2" s="9" t="s">
        <v>29</v>
      </c>
      <c r="G2" s="9" t="s">
        <v>7</v>
      </c>
      <c r="H2" s="9" t="s">
        <v>5</v>
      </c>
      <c r="I2" s="9" t="s">
        <v>6</v>
      </c>
    </row>
    <row r="3" spans="2:9" ht="18" customHeight="1" thickBot="1" x14ac:dyDescent="0.25">
      <c r="B3" s="33">
        <v>42579</v>
      </c>
      <c r="C3" s="139"/>
      <c r="D3" s="140"/>
      <c r="E3" s="141"/>
      <c r="F3" s="2"/>
      <c r="G3" s="2"/>
      <c r="H3" s="10">
        <v>42558</v>
      </c>
      <c r="I3" s="10">
        <f>I9</f>
        <v>42587</v>
      </c>
    </row>
    <row r="4" spans="2:9" ht="18" customHeight="1" x14ac:dyDescent="0.2"/>
    <row r="5" spans="2:9" ht="35" customHeight="1" x14ac:dyDescent="0.2">
      <c r="B5" s="142" t="s">
        <v>35</v>
      </c>
      <c r="C5" s="142"/>
      <c r="D5" s="12"/>
      <c r="E5" s="17" t="s">
        <v>1</v>
      </c>
      <c r="F5" s="17" t="s">
        <v>0</v>
      </c>
      <c r="G5" s="17" t="s">
        <v>2</v>
      </c>
      <c r="H5" s="17" t="s">
        <v>15</v>
      </c>
      <c r="I5" s="17" t="s">
        <v>16</v>
      </c>
    </row>
    <row r="6" spans="2:9" s="3" customFormat="1" ht="76" customHeight="1" x14ac:dyDescent="0.2">
      <c r="B6" s="143"/>
      <c r="C6" s="143"/>
      <c r="D6" s="13"/>
      <c r="E6" s="6"/>
      <c r="F6" s="31" t="s">
        <v>30</v>
      </c>
      <c r="G6" s="4" t="s">
        <v>8</v>
      </c>
      <c r="H6" s="4">
        <v>4</v>
      </c>
      <c r="I6" s="5">
        <f>WORKDAY(H3,H6,"7/4/2016")</f>
        <v>42564</v>
      </c>
    </row>
    <row r="7" spans="2:9" ht="57" customHeight="1" x14ac:dyDescent="0.2">
      <c r="B7" s="143"/>
      <c r="C7" s="143"/>
      <c r="D7" s="12"/>
      <c r="E7" s="37" t="s">
        <v>32</v>
      </c>
      <c r="F7" s="31" t="s">
        <v>30</v>
      </c>
      <c r="G7" s="11" t="s">
        <v>34</v>
      </c>
      <c r="H7" s="11">
        <v>3</v>
      </c>
      <c r="I7" s="5">
        <f t="shared" ref="I7:I8" si="0">WORKDAY(I6,H7,"7/4/2016")</f>
        <v>42569</v>
      </c>
    </row>
    <row r="8" spans="2:9" ht="74" customHeight="1" x14ac:dyDescent="0.2">
      <c r="B8" s="143"/>
      <c r="C8" s="143"/>
      <c r="D8" s="12"/>
      <c r="E8" s="6"/>
      <c r="F8" s="36" t="s">
        <v>18</v>
      </c>
      <c r="G8" s="4" t="s">
        <v>8</v>
      </c>
      <c r="H8" s="4">
        <v>8</v>
      </c>
      <c r="I8" s="5">
        <f t="shared" si="0"/>
        <v>42579</v>
      </c>
    </row>
    <row r="9" spans="2:9" ht="86" customHeight="1" x14ac:dyDescent="0.2">
      <c r="B9" s="144"/>
      <c r="C9" s="144"/>
      <c r="D9" s="12"/>
      <c r="E9" s="37" t="s">
        <v>33</v>
      </c>
      <c r="F9" s="7" t="s">
        <v>9</v>
      </c>
      <c r="G9" s="11" t="s">
        <v>34</v>
      </c>
      <c r="H9" s="11">
        <v>6</v>
      </c>
      <c r="I9" s="5">
        <f>WORKDAY(I8,H9,"7/4/2016")</f>
        <v>42587</v>
      </c>
    </row>
    <row r="10" spans="2:9" ht="32" x14ac:dyDescent="0.2">
      <c r="B10" s="29" t="s">
        <v>11</v>
      </c>
      <c r="C10" s="22">
        <f>'Weekly monitor'!E6</f>
        <v>0</v>
      </c>
    </row>
    <row r="11" spans="2:9" ht="32" x14ac:dyDescent="0.2">
      <c r="B11" s="28" t="s">
        <v>12</v>
      </c>
      <c r="C11" s="38">
        <f>'Weekly monitor'!D6</f>
        <v>0</v>
      </c>
    </row>
    <row r="12" spans="2:9" ht="18" customHeight="1" x14ac:dyDescent="0.2"/>
    <row r="13" spans="2:9" ht="18" customHeight="1" x14ac:dyDescent="0.2">
      <c r="B13" s="145" t="s">
        <v>3</v>
      </c>
      <c r="C13" s="146"/>
      <c r="D13" s="147"/>
      <c r="E13" s="26" t="s">
        <v>4</v>
      </c>
      <c r="F13" s="17" t="s">
        <v>0</v>
      </c>
      <c r="G13" s="26" t="s">
        <v>2</v>
      </c>
      <c r="H13" s="26" t="s">
        <v>25</v>
      </c>
      <c r="I13" s="26" t="s">
        <v>27</v>
      </c>
    </row>
    <row r="14" spans="2:9" ht="63" customHeight="1" x14ac:dyDescent="0.2">
      <c r="B14" s="133"/>
      <c r="C14" s="134"/>
      <c r="D14" s="135"/>
      <c r="E14" s="30"/>
      <c r="F14" s="35" t="s">
        <v>30</v>
      </c>
      <c r="G14" s="21"/>
      <c r="H14" s="21">
        <v>6</v>
      </c>
      <c r="I14" s="27">
        <v>42569</v>
      </c>
    </row>
    <row r="15" spans="2:9" ht="44" customHeight="1" x14ac:dyDescent="0.2">
      <c r="B15" s="133"/>
      <c r="C15" s="134"/>
      <c r="D15" s="135"/>
      <c r="E15" s="25"/>
      <c r="F15" s="34" t="s">
        <v>18</v>
      </c>
      <c r="G15" s="21"/>
      <c r="H15" s="21">
        <v>9</v>
      </c>
      <c r="I15" s="27">
        <v>42572</v>
      </c>
    </row>
  </sheetData>
  <mergeCells count="5">
    <mergeCell ref="B15:D15"/>
    <mergeCell ref="C2:E3"/>
    <mergeCell ref="B5:C9"/>
    <mergeCell ref="B14:D14"/>
    <mergeCell ref="B13:D13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workbookViewId="0">
      <selection activeCell="D12" sqref="D12"/>
    </sheetView>
  </sheetViews>
  <sheetFormatPr baseColWidth="10" defaultRowHeight="16" x14ac:dyDescent="0.2"/>
  <cols>
    <col min="2" max="2" width="7.5" bestFit="1" customWidth="1"/>
    <col min="3" max="3" width="10.33203125" customWidth="1"/>
    <col min="4" max="4" width="71.33203125" customWidth="1"/>
    <col min="5" max="5" width="78.5" customWidth="1"/>
    <col min="6" max="6" width="22.33203125" customWidth="1"/>
  </cols>
  <sheetData>
    <row r="1" spans="2:6" ht="17" thickBot="1" x14ac:dyDescent="0.25"/>
    <row r="2" spans="2:6" ht="22" thickBot="1" x14ac:dyDescent="0.3">
      <c r="B2" s="15" t="s">
        <v>14</v>
      </c>
      <c r="C2" s="16" t="s">
        <v>26</v>
      </c>
      <c r="D2" s="16" t="s">
        <v>17</v>
      </c>
      <c r="E2" s="16" t="s">
        <v>13</v>
      </c>
      <c r="F2" s="14"/>
    </row>
    <row r="3" spans="2:6" ht="50" customHeight="1" x14ac:dyDescent="0.2">
      <c r="B3" s="18">
        <v>0</v>
      </c>
      <c r="C3" s="19">
        <f>Status!H3</f>
        <v>42558</v>
      </c>
      <c r="D3" s="23"/>
      <c r="E3" s="23"/>
    </row>
    <row r="4" spans="2:6" ht="70" customHeight="1" x14ac:dyDescent="0.2">
      <c r="B4" s="20">
        <v>1</v>
      </c>
      <c r="C4" s="19">
        <f>C3+7</f>
        <v>42565</v>
      </c>
      <c r="D4" s="23"/>
      <c r="E4" s="23"/>
    </row>
    <row r="5" spans="2:6" x14ac:dyDescent="0.2">
      <c r="B5" s="18">
        <v>2</v>
      </c>
      <c r="C5" s="19">
        <f t="shared" ref="C5:C8" si="0">C4+7</f>
        <v>42572</v>
      </c>
      <c r="D5" s="32"/>
      <c r="E5" s="32"/>
    </row>
    <row r="6" spans="2:6" x14ac:dyDescent="0.2">
      <c r="B6" s="18">
        <v>3</v>
      </c>
      <c r="C6" s="19">
        <f t="shared" si="0"/>
        <v>42579</v>
      </c>
      <c r="D6" s="32"/>
      <c r="E6" s="32"/>
    </row>
    <row r="7" spans="2:6" x14ac:dyDescent="0.2">
      <c r="B7" s="18">
        <v>4</v>
      </c>
      <c r="C7" s="19">
        <f t="shared" si="0"/>
        <v>42586</v>
      </c>
      <c r="D7" s="32"/>
      <c r="E7" s="24"/>
    </row>
    <row r="8" spans="2:6" ht="36" customHeight="1" x14ac:dyDescent="0.2">
      <c r="B8" s="18">
        <v>5</v>
      </c>
      <c r="C8" s="19">
        <f t="shared" si="0"/>
        <v>42593</v>
      </c>
      <c r="D8" s="24"/>
      <c r="E8" s="24"/>
    </row>
    <row r="12" spans="2:6" x14ac:dyDescent="0.2">
      <c r="D12" t="s">
        <v>36</v>
      </c>
    </row>
  </sheetData>
  <pageMargins left="0.7" right="0.7" top="0.75" bottom="0.75" header="0.3" footer="0.3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zoomScale="110" zoomScaleNormal="110" zoomScalePageLayoutView="110" workbookViewId="0">
      <selection activeCell="Q26" sqref="Q26:U26"/>
    </sheetView>
  </sheetViews>
  <sheetFormatPr baseColWidth="10" defaultColWidth="9.1640625" defaultRowHeight="14" x14ac:dyDescent="0.2"/>
  <cols>
    <col min="1" max="1" width="20.33203125" style="42" bestFit="1" customWidth="1"/>
    <col min="2" max="2" width="22.1640625" style="42" bestFit="1" customWidth="1"/>
    <col min="3" max="3" width="6" style="42" customWidth="1"/>
    <col min="4" max="47" width="3.5" style="42" customWidth="1"/>
    <col min="48" max="16384" width="9.1640625" style="42"/>
  </cols>
  <sheetData>
    <row r="1" spans="1:48" ht="16.5" customHeight="1" thickBot="1" x14ac:dyDescent="0.25">
      <c r="A1" s="39"/>
      <c r="B1" s="40"/>
      <c r="C1" s="40"/>
      <c r="D1" s="182" t="s">
        <v>37</v>
      </c>
      <c r="E1" s="182"/>
      <c r="F1" s="182"/>
      <c r="G1" s="182"/>
      <c r="H1" s="182" t="s">
        <v>38</v>
      </c>
      <c r="I1" s="182"/>
      <c r="J1" s="182"/>
      <c r="K1" s="182"/>
      <c r="L1" s="182" t="s">
        <v>39</v>
      </c>
      <c r="M1" s="182"/>
      <c r="N1" s="182"/>
      <c r="O1" s="182"/>
      <c r="P1" s="182" t="s">
        <v>40</v>
      </c>
      <c r="Q1" s="182"/>
      <c r="R1" s="182"/>
      <c r="S1" s="182"/>
      <c r="T1" s="182" t="s">
        <v>41</v>
      </c>
      <c r="U1" s="182"/>
      <c r="V1" s="182"/>
      <c r="W1" s="182"/>
      <c r="X1" s="183"/>
      <c r="Y1" s="175" t="s">
        <v>42</v>
      </c>
      <c r="Z1" s="176"/>
      <c r="AA1" s="176"/>
      <c r="AB1" s="177"/>
      <c r="AC1" s="175" t="s">
        <v>43</v>
      </c>
      <c r="AD1" s="176"/>
      <c r="AE1" s="176"/>
      <c r="AF1" s="176"/>
      <c r="AG1" s="177"/>
      <c r="AH1" s="175" t="s">
        <v>44</v>
      </c>
      <c r="AI1" s="176"/>
      <c r="AJ1" s="176"/>
      <c r="AK1" s="177"/>
      <c r="AL1" s="175" t="s">
        <v>45</v>
      </c>
      <c r="AM1" s="176"/>
      <c r="AN1" s="176"/>
      <c r="AO1" s="176"/>
      <c r="AP1" s="175" t="s">
        <v>46</v>
      </c>
      <c r="AQ1" s="176"/>
      <c r="AR1" s="176"/>
      <c r="AS1" s="176"/>
      <c r="AT1" s="41"/>
      <c r="AU1" s="41"/>
    </row>
    <row r="2" spans="1:48" s="48" customFormat="1" ht="48" customHeight="1" x14ac:dyDescent="0.2">
      <c r="A2" s="43"/>
      <c r="B2" s="44" t="s">
        <v>47</v>
      </c>
      <c r="C2" s="44" t="s">
        <v>48</v>
      </c>
      <c r="D2" s="45">
        <v>42562</v>
      </c>
      <c r="E2" s="45">
        <f>D2+7</f>
        <v>42569</v>
      </c>
      <c r="F2" s="45">
        <f>E2+7</f>
        <v>42576</v>
      </c>
      <c r="G2" s="45">
        <f>F2+7</f>
        <v>42583</v>
      </c>
      <c r="H2" s="45">
        <f>G2+7</f>
        <v>42590</v>
      </c>
      <c r="I2" s="45">
        <v>42597</v>
      </c>
      <c r="J2" s="45">
        <f t="shared" ref="J2:AU2" si="0">I2+7</f>
        <v>42604</v>
      </c>
      <c r="K2" s="45">
        <f t="shared" si="0"/>
        <v>42611</v>
      </c>
      <c r="L2" s="45">
        <f t="shared" si="0"/>
        <v>42618</v>
      </c>
      <c r="M2" s="45">
        <f t="shared" si="0"/>
        <v>42625</v>
      </c>
      <c r="N2" s="45">
        <f t="shared" si="0"/>
        <v>42632</v>
      </c>
      <c r="O2" s="45">
        <f t="shared" si="0"/>
        <v>42639</v>
      </c>
      <c r="P2" s="45">
        <f t="shared" si="0"/>
        <v>42646</v>
      </c>
      <c r="Q2" s="45">
        <f t="shared" si="0"/>
        <v>42653</v>
      </c>
      <c r="R2" s="45">
        <f t="shared" si="0"/>
        <v>42660</v>
      </c>
      <c r="S2" s="45">
        <f t="shared" si="0"/>
        <v>42667</v>
      </c>
      <c r="T2" s="45">
        <f t="shared" si="0"/>
        <v>42674</v>
      </c>
      <c r="U2" s="45">
        <f t="shared" si="0"/>
        <v>42681</v>
      </c>
      <c r="V2" s="45">
        <f t="shared" si="0"/>
        <v>42688</v>
      </c>
      <c r="W2" s="45">
        <f t="shared" si="0"/>
        <v>42695</v>
      </c>
      <c r="X2" s="46">
        <f t="shared" si="0"/>
        <v>42702</v>
      </c>
      <c r="Y2" s="45">
        <f t="shared" si="0"/>
        <v>42709</v>
      </c>
      <c r="Z2" s="45">
        <f t="shared" si="0"/>
        <v>42716</v>
      </c>
      <c r="AA2" s="45">
        <f t="shared" si="0"/>
        <v>42723</v>
      </c>
      <c r="AB2" s="45">
        <f t="shared" si="0"/>
        <v>42730</v>
      </c>
      <c r="AC2" s="45">
        <f t="shared" si="0"/>
        <v>42737</v>
      </c>
      <c r="AD2" s="45">
        <f t="shared" si="0"/>
        <v>42744</v>
      </c>
      <c r="AE2" s="45">
        <f t="shared" si="0"/>
        <v>42751</v>
      </c>
      <c r="AF2" s="45">
        <f t="shared" si="0"/>
        <v>42758</v>
      </c>
      <c r="AG2" s="45">
        <f t="shared" si="0"/>
        <v>42765</v>
      </c>
      <c r="AH2" s="45">
        <f t="shared" si="0"/>
        <v>42772</v>
      </c>
      <c r="AI2" s="45">
        <f t="shared" si="0"/>
        <v>42779</v>
      </c>
      <c r="AJ2" s="45">
        <f t="shared" si="0"/>
        <v>42786</v>
      </c>
      <c r="AK2" s="45">
        <f t="shared" si="0"/>
        <v>42793</v>
      </c>
      <c r="AL2" s="45">
        <f t="shared" si="0"/>
        <v>42800</v>
      </c>
      <c r="AM2" s="45">
        <f t="shared" si="0"/>
        <v>42807</v>
      </c>
      <c r="AN2" s="45">
        <f t="shared" si="0"/>
        <v>42814</v>
      </c>
      <c r="AO2" s="45">
        <f t="shared" si="0"/>
        <v>42821</v>
      </c>
      <c r="AP2" s="45">
        <f t="shared" si="0"/>
        <v>42828</v>
      </c>
      <c r="AQ2" s="45">
        <f t="shared" si="0"/>
        <v>42835</v>
      </c>
      <c r="AR2" s="45">
        <f t="shared" si="0"/>
        <v>42842</v>
      </c>
      <c r="AS2" s="45">
        <f t="shared" si="0"/>
        <v>42849</v>
      </c>
      <c r="AT2" s="45">
        <f t="shared" si="0"/>
        <v>42856</v>
      </c>
      <c r="AU2" s="47">
        <f t="shared" si="0"/>
        <v>42863</v>
      </c>
    </row>
    <row r="3" spans="1:48" ht="15" thickBot="1" x14ac:dyDescent="0.25">
      <c r="A3" s="49"/>
      <c r="B3" s="41"/>
      <c r="C3" s="41"/>
      <c r="D3" s="50"/>
      <c r="E3" s="50"/>
      <c r="F3" s="50"/>
      <c r="G3" s="50"/>
      <c r="H3" s="50"/>
      <c r="I3" s="50"/>
      <c r="J3" s="51"/>
      <c r="K3" s="51"/>
      <c r="L3" s="51"/>
      <c r="M3" s="51"/>
      <c r="N3" s="51"/>
      <c r="O3" s="51"/>
      <c r="P3" s="51"/>
      <c r="Q3" s="51"/>
      <c r="R3" s="51"/>
      <c r="S3" s="52"/>
      <c r="T3" s="52"/>
      <c r="U3" s="52"/>
      <c r="V3" s="52"/>
      <c r="W3" s="52"/>
      <c r="X3" s="53"/>
      <c r="Y3" s="52"/>
      <c r="Z3" s="54"/>
      <c r="AA3" s="54"/>
      <c r="AB3" s="54"/>
      <c r="AC3" s="54"/>
      <c r="AD3" s="54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5"/>
    </row>
    <row r="4" spans="1:48" ht="15" thickBot="1" x14ac:dyDescent="0.25">
      <c r="A4" s="56" t="s">
        <v>49</v>
      </c>
      <c r="B4" s="57"/>
      <c r="C4" s="57"/>
      <c r="D4" s="58"/>
      <c r="E4" s="58"/>
      <c r="F4" s="58"/>
      <c r="G4" s="58"/>
      <c r="H4" s="58"/>
      <c r="I4" s="59"/>
      <c r="J4" s="59"/>
      <c r="K4" s="60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2"/>
      <c r="X4" s="52"/>
      <c r="Y4" s="53"/>
      <c r="Z4" s="54"/>
      <c r="AA4" s="54"/>
      <c r="AB4" s="54"/>
      <c r="AC4" s="54"/>
      <c r="AD4" s="54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5"/>
    </row>
    <row r="5" spans="1:48" ht="15" thickBot="1" x14ac:dyDescent="0.25">
      <c r="A5" s="61" t="s">
        <v>50</v>
      </c>
      <c r="B5" s="62" t="s">
        <v>51</v>
      </c>
      <c r="C5" s="62"/>
      <c r="D5" s="63"/>
      <c r="E5" s="63"/>
      <c r="F5" s="63"/>
      <c r="G5" s="63"/>
      <c r="H5" s="63"/>
      <c r="I5" s="64"/>
      <c r="J5" s="64"/>
      <c r="K5" s="65"/>
      <c r="L5" s="65"/>
      <c r="M5" s="66"/>
      <c r="N5" s="66"/>
      <c r="O5" s="66"/>
      <c r="P5" s="66"/>
      <c r="Q5" s="66"/>
      <c r="R5" s="66"/>
      <c r="S5" s="67"/>
      <c r="T5" s="67"/>
      <c r="U5" s="67"/>
      <c r="V5" s="68"/>
      <c r="W5" s="69"/>
      <c r="X5" s="70"/>
      <c r="Y5" s="71"/>
      <c r="Z5" s="72"/>
      <c r="AA5" s="72"/>
      <c r="AB5" s="72"/>
      <c r="AC5" s="72"/>
      <c r="AD5" s="72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4"/>
    </row>
    <row r="6" spans="1:48" ht="15" thickBot="1" x14ac:dyDescent="0.25">
      <c r="A6" s="56" t="s">
        <v>52</v>
      </c>
      <c r="B6" s="75" t="s">
        <v>53</v>
      </c>
      <c r="C6" s="75"/>
      <c r="D6" s="76"/>
      <c r="E6" s="76"/>
      <c r="F6" s="76"/>
      <c r="G6" s="76"/>
      <c r="H6" s="76"/>
      <c r="I6" s="77"/>
      <c r="J6" s="77"/>
      <c r="K6" s="78"/>
      <c r="L6" s="78"/>
      <c r="M6" s="79"/>
      <c r="N6" s="79"/>
      <c r="O6" s="79"/>
      <c r="P6" s="79"/>
      <c r="Q6" s="79"/>
      <c r="R6" s="79"/>
      <c r="S6" s="80"/>
      <c r="T6" s="80"/>
      <c r="U6" s="80"/>
      <c r="V6" s="81"/>
      <c r="W6" s="69"/>
      <c r="X6" s="70"/>
      <c r="Y6" s="71"/>
      <c r="Z6" s="82"/>
      <c r="AA6" s="82"/>
      <c r="AB6" s="82"/>
      <c r="AC6" s="82"/>
      <c r="AD6" s="82"/>
      <c r="AE6" s="83"/>
      <c r="AF6" s="83"/>
      <c r="AG6" s="83"/>
      <c r="AH6" s="8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4"/>
    </row>
    <row r="7" spans="1:48" x14ac:dyDescent="0.2">
      <c r="A7" s="61" t="s">
        <v>54</v>
      </c>
      <c r="B7" s="62" t="s">
        <v>55</v>
      </c>
      <c r="C7" s="62"/>
      <c r="D7" s="62"/>
      <c r="E7" s="62"/>
      <c r="F7" s="62"/>
      <c r="G7" s="62"/>
      <c r="H7" s="62"/>
      <c r="I7" s="62"/>
      <c r="J7" s="62"/>
      <c r="K7" s="84"/>
      <c r="L7" s="84"/>
      <c r="M7" s="85"/>
      <c r="N7" s="86"/>
      <c r="O7" s="65"/>
      <c r="P7" s="66"/>
      <c r="Q7" s="66"/>
      <c r="R7" s="66"/>
      <c r="S7" s="66"/>
      <c r="T7" s="66"/>
      <c r="U7" s="66"/>
      <c r="V7" s="66"/>
      <c r="W7" s="66"/>
      <c r="X7" s="66"/>
      <c r="Y7" s="87"/>
      <c r="Z7" s="88"/>
      <c r="AA7" s="88"/>
      <c r="AB7" s="88"/>
      <c r="AC7" s="88"/>
      <c r="AD7" s="88"/>
      <c r="AE7" s="67"/>
      <c r="AF7" s="67"/>
      <c r="AG7" s="68"/>
      <c r="AH7" s="69"/>
      <c r="AI7" s="70"/>
      <c r="AJ7" s="71"/>
      <c r="AK7" s="89"/>
      <c r="AM7" s="73"/>
      <c r="AN7" s="73"/>
      <c r="AO7" s="73"/>
      <c r="AP7" s="73"/>
      <c r="AQ7" s="73"/>
      <c r="AR7" s="73"/>
      <c r="AS7" s="73"/>
      <c r="AT7" s="73"/>
      <c r="AU7" s="73"/>
      <c r="AV7" s="74"/>
    </row>
    <row r="8" spans="1:48" x14ac:dyDescent="0.2">
      <c r="A8" s="90" t="s">
        <v>56</v>
      </c>
      <c r="B8" s="91" t="s">
        <v>57</v>
      </c>
      <c r="C8" s="52"/>
      <c r="D8" s="52"/>
      <c r="E8" s="52"/>
      <c r="F8" s="52"/>
      <c r="G8" s="52"/>
      <c r="H8" s="52"/>
      <c r="I8" s="52"/>
      <c r="J8" s="52"/>
      <c r="K8" s="73"/>
      <c r="L8" s="73"/>
      <c r="M8" s="92"/>
      <c r="N8" s="93"/>
      <c r="O8" s="94"/>
      <c r="P8" s="95"/>
      <c r="Q8" s="95"/>
      <c r="R8" s="95"/>
      <c r="S8" s="95"/>
      <c r="T8" s="95"/>
      <c r="U8" s="95"/>
      <c r="V8" s="95"/>
      <c r="W8" s="95"/>
      <c r="X8" s="95"/>
      <c r="Y8" s="96"/>
      <c r="Z8" s="72"/>
      <c r="AA8" s="72"/>
      <c r="AB8" s="72"/>
      <c r="AC8" s="72"/>
      <c r="AD8" s="72"/>
      <c r="AE8" s="97"/>
      <c r="AF8" s="97"/>
      <c r="AG8" s="98"/>
      <c r="AH8" s="69"/>
      <c r="AI8" s="70"/>
      <c r="AJ8" s="71"/>
      <c r="AK8" s="89"/>
      <c r="AM8" s="73"/>
      <c r="AN8" s="73"/>
      <c r="AO8" s="73"/>
      <c r="AP8" s="73"/>
      <c r="AQ8" s="73"/>
      <c r="AR8" s="73"/>
      <c r="AS8" s="73"/>
      <c r="AT8" s="73"/>
      <c r="AU8" s="73"/>
      <c r="AV8" s="74"/>
    </row>
    <row r="9" spans="1:48" x14ac:dyDescent="0.2">
      <c r="A9" s="90" t="s">
        <v>58</v>
      </c>
      <c r="B9" s="52" t="s">
        <v>59</v>
      </c>
      <c r="C9" s="52"/>
      <c r="D9" s="52"/>
      <c r="E9" s="52"/>
      <c r="F9" s="52"/>
      <c r="G9" s="52"/>
      <c r="H9" s="52"/>
      <c r="I9" s="52"/>
      <c r="J9" s="52"/>
      <c r="K9" s="73"/>
      <c r="L9" s="73"/>
      <c r="M9" s="92"/>
      <c r="N9" s="93"/>
      <c r="O9" s="94"/>
      <c r="P9" s="95"/>
      <c r="Q9" s="95"/>
      <c r="R9" s="95"/>
      <c r="S9" s="95"/>
      <c r="T9" s="95"/>
      <c r="U9" s="95"/>
      <c r="V9" s="95"/>
      <c r="W9" s="95"/>
      <c r="X9" s="95"/>
      <c r="Y9" s="96"/>
      <c r="Z9" s="72"/>
      <c r="AA9" s="72"/>
      <c r="AB9" s="72"/>
      <c r="AC9" s="72"/>
      <c r="AD9" s="72"/>
      <c r="AE9" s="97"/>
      <c r="AF9" s="97"/>
      <c r="AG9" s="98"/>
      <c r="AH9" s="69"/>
      <c r="AI9" s="70"/>
      <c r="AJ9" s="71"/>
      <c r="AK9" s="89"/>
      <c r="AM9" s="73"/>
      <c r="AN9" s="73"/>
      <c r="AO9" s="73"/>
      <c r="AP9" s="73"/>
      <c r="AQ9" s="73"/>
      <c r="AR9" s="73"/>
      <c r="AS9" s="73"/>
      <c r="AT9" s="73"/>
      <c r="AU9" s="73"/>
      <c r="AV9" s="74"/>
    </row>
    <row r="10" spans="1:48" ht="15" thickBot="1" x14ac:dyDescent="0.25">
      <c r="A10" s="49" t="s">
        <v>60</v>
      </c>
      <c r="B10" s="41" t="s">
        <v>61</v>
      </c>
      <c r="C10" s="41"/>
      <c r="D10" s="41"/>
      <c r="E10" s="41"/>
      <c r="F10" s="41"/>
      <c r="G10" s="41"/>
      <c r="H10" s="41"/>
      <c r="I10" s="41"/>
      <c r="J10" s="41"/>
      <c r="K10" s="83"/>
      <c r="L10" s="83"/>
      <c r="M10" s="99"/>
      <c r="N10" s="100"/>
      <c r="O10" s="101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82"/>
      <c r="AA10" s="82"/>
      <c r="AB10" s="82"/>
      <c r="AC10" s="82"/>
      <c r="AD10" s="82"/>
      <c r="AE10" s="104"/>
      <c r="AF10" s="104"/>
      <c r="AG10" s="105"/>
      <c r="AH10" s="69"/>
      <c r="AI10" s="70"/>
      <c r="AJ10" s="71"/>
      <c r="AK10" s="89"/>
      <c r="AM10" s="73"/>
      <c r="AN10" s="73"/>
      <c r="AO10" s="73"/>
      <c r="AP10" s="73"/>
      <c r="AQ10" s="73"/>
      <c r="AR10" s="73"/>
      <c r="AS10" s="73"/>
      <c r="AT10" s="73"/>
      <c r="AU10" s="73"/>
      <c r="AV10" s="74"/>
    </row>
    <row r="11" spans="1:48" x14ac:dyDescent="0.2">
      <c r="A11" s="61" t="s">
        <v>62</v>
      </c>
      <c r="B11" s="62" t="s">
        <v>63</v>
      </c>
      <c r="C11" s="62"/>
      <c r="D11" s="62"/>
      <c r="E11" s="62"/>
      <c r="F11" s="62"/>
      <c r="G11" s="62"/>
      <c r="H11" s="62"/>
      <c r="I11" s="62"/>
      <c r="J11" s="62"/>
      <c r="K11" s="84"/>
      <c r="L11" s="84"/>
      <c r="M11" s="84"/>
      <c r="N11" s="84"/>
      <c r="O11" s="85"/>
      <c r="P11" s="86"/>
      <c r="Q11" s="65"/>
      <c r="R11" s="66"/>
      <c r="S11" s="66"/>
      <c r="T11" s="66"/>
      <c r="U11" s="66"/>
      <c r="V11" s="66"/>
      <c r="W11" s="66"/>
      <c r="X11" s="66"/>
      <c r="Y11" s="87"/>
      <c r="Z11" s="88"/>
      <c r="AA11" s="88"/>
      <c r="AB11" s="88"/>
      <c r="AC11" s="88"/>
      <c r="AD11" s="88"/>
      <c r="AE11" s="66"/>
      <c r="AF11" s="66"/>
      <c r="AG11" s="67"/>
      <c r="AH11" s="67"/>
      <c r="AI11" s="68"/>
      <c r="AJ11" s="69"/>
      <c r="AK11" s="70"/>
      <c r="AL11" s="71"/>
      <c r="AM11" s="89"/>
      <c r="AO11" s="73"/>
      <c r="AP11" s="73"/>
      <c r="AQ11" s="73"/>
      <c r="AR11" s="73"/>
      <c r="AS11" s="73"/>
      <c r="AT11" s="73"/>
      <c r="AU11" s="73"/>
      <c r="AV11" s="74"/>
    </row>
    <row r="12" spans="1:48" ht="15" thickBot="1" x14ac:dyDescent="0.25">
      <c r="A12" s="49" t="s">
        <v>64</v>
      </c>
      <c r="B12" s="41" t="s">
        <v>65</v>
      </c>
      <c r="C12" s="41"/>
      <c r="D12" s="41"/>
      <c r="E12" s="41"/>
      <c r="F12" s="41"/>
      <c r="G12" s="41"/>
      <c r="H12" s="41"/>
      <c r="I12" s="41"/>
      <c r="J12" s="41"/>
      <c r="K12" s="83"/>
      <c r="L12" s="83"/>
      <c r="M12" s="83"/>
      <c r="N12" s="83"/>
      <c r="O12" s="99"/>
      <c r="P12" s="100"/>
      <c r="Q12" s="101"/>
      <c r="R12" s="102"/>
      <c r="S12" s="102"/>
      <c r="T12" s="102"/>
      <c r="U12" s="102"/>
      <c r="V12" s="102"/>
      <c r="W12" s="102"/>
      <c r="X12" s="102"/>
      <c r="Y12" s="103"/>
      <c r="Z12" s="82"/>
      <c r="AA12" s="82"/>
      <c r="AB12" s="82"/>
      <c r="AC12" s="82"/>
      <c r="AD12" s="82"/>
      <c r="AE12" s="102"/>
      <c r="AF12" s="102"/>
      <c r="AG12" s="104"/>
      <c r="AH12" s="104"/>
      <c r="AI12" s="105"/>
      <c r="AJ12" s="69"/>
      <c r="AK12" s="70"/>
      <c r="AL12" s="71"/>
      <c r="AM12" s="89"/>
      <c r="AO12" s="73"/>
      <c r="AP12" s="73"/>
      <c r="AQ12" s="73"/>
      <c r="AR12" s="73"/>
      <c r="AS12" s="73"/>
      <c r="AT12" s="73"/>
      <c r="AU12" s="73"/>
      <c r="AV12" s="74"/>
    </row>
    <row r="13" spans="1:48" x14ac:dyDescent="0.2">
      <c r="A13" s="61" t="s">
        <v>66</v>
      </c>
      <c r="B13" s="62" t="s">
        <v>67</v>
      </c>
      <c r="C13" s="62"/>
      <c r="D13" s="62"/>
      <c r="E13" s="62"/>
      <c r="F13" s="62"/>
      <c r="G13" s="62"/>
      <c r="H13" s="62"/>
      <c r="I13" s="62"/>
      <c r="J13" s="62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86"/>
      <c r="W13" s="86"/>
      <c r="X13" s="65"/>
      <c r="Y13" s="87"/>
      <c r="Z13" s="88"/>
      <c r="AA13" s="88"/>
      <c r="AB13" s="88"/>
      <c r="AC13" s="88"/>
      <c r="AD13" s="88"/>
      <c r="AE13" s="66"/>
      <c r="AF13" s="66"/>
      <c r="AG13" s="66"/>
      <c r="AH13" s="66"/>
      <c r="AI13" s="66"/>
      <c r="AJ13" s="67"/>
      <c r="AK13" s="67"/>
      <c r="AL13" s="68"/>
      <c r="AM13" s="69"/>
      <c r="AN13" s="70"/>
      <c r="AO13" s="71"/>
      <c r="AP13" s="89"/>
      <c r="AQ13" s="73"/>
      <c r="AR13" s="73"/>
      <c r="AS13" s="73"/>
      <c r="AT13" s="73"/>
      <c r="AU13" s="73"/>
      <c r="AV13" s="74"/>
    </row>
    <row r="14" spans="1:48" x14ac:dyDescent="0.2">
      <c r="A14" s="90" t="s">
        <v>68</v>
      </c>
      <c r="B14" s="52" t="s">
        <v>69</v>
      </c>
      <c r="C14" s="52"/>
      <c r="D14" s="52"/>
      <c r="E14" s="52"/>
      <c r="F14" s="52"/>
      <c r="G14" s="52"/>
      <c r="H14" s="52"/>
      <c r="I14" s="52"/>
      <c r="J14" s="52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92"/>
      <c r="V14" s="93"/>
      <c r="W14" s="93"/>
      <c r="X14" s="94"/>
      <c r="Y14" s="96"/>
      <c r="Z14" s="72"/>
      <c r="AA14" s="72"/>
      <c r="AB14" s="72"/>
      <c r="AC14" s="72"/>
      <c r="AD14" s="72"/>
      <c r="AE14" s="95"/>
      <c r="AF14" s="95"/>
      <c r="AG14" s="95"/>
      <c r="AH14" s="95"/>
      <c r="AI14" s="95"/>
      <c r="AJ14" s="97"/>
      <c r="AK14" s="97"/>
      <c r="AL14" s="98"/>
      <c r="AM14" s="69"/>
      <c r="AN14" s="70"/>
      <c r="AO14" s="71"/>
      <c r="AP14" s="89"/>
      <c r="AQ14" s="73"/>
      <c r="AR14" s="73"/>
      <c r="AS14" s="73"/>
      <c r="AT14" s="73"/>
      <c r="AU14" s="73"/>
      <c r="AV14" s="74"/>
    </row>
    <row r="15" spans="1:48" x14ac:dyDescent="0.2">
      <c r="A15" s="90" t="s">
        <v>70</v>
      </c>
      <c r="B15" s="52" t="s">
        <v>71</v>
      </c>
      <c r="C15" s="52"/>
      <c r="D15" s="52"/>
      <c r="E15" s="52"/>
      <c r="F15" s="52"/>
      <c r="G15" s="52"/>
      <c r="H15" s="52"/>
      <c r="I15" s="52"/>
      <c r="J15" s="52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92"/>
      <c r="V15" s="93"/>
      <c r="W15" s="93"/>
      <c r="X15" s="94"/>
      <c r="Y15" s="96"/>
      <c r="Z15" s="72"/>
      <c r="AA15" s="72"/>
      <c r="AB15" s="72"/>
      <c r="AC15" s="72"/>
      <c r="AD15" s="72"/>
      <c r="AE15" s="95"/>
      <c r="AF15" s="95"/>
      <c r="AG15" s="95"/>
      <c r="AH15" s="95"/>
      <c r="AI15" s="95"/>
      <c r="AJ15" s="97"/>
      <c r="AK15" s="97"/>
      <c r="AL15" s="98"/>
      <c r="AM15" s="69"/>
      <c r="AN15" s="70"/>
      <c r="AO15" s="71"/>
      <c r="AP15" s="89"/>
      <c r="AQ15" s="73"/>
      <c r="AR15" s="73"/>
      <c r="AS15" s="73"/>
      <c r="AT15" s="73"/>
      <c r="AU15" s="73"/>
      <c r="AV15" s="74"/>
    </row>
    <row r="16" spans="1:48" ht="15" thickBot="1" x14ac:dyDescent="0.25">
      <c r="A16" s="49" t="s">
        <v>72</v>
      </c>
      <c r="B16" s="41" t="s">
        <v>73</v>
      </c>
      <c r="C16" s="41"/>
      <c r="D16" s="41"/>
      <c r="E16" s="41"/>
      <c r="F16" s="41"/>
      <c r="G16" s="41"/>
      <c r="H16" s="41"/>
      <c r="I16" s="41"/>
      <c r="J16" s="41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99"/>
      <c r="V16" s="106"/>
      <c r="W16" s="106"/>
      <c r="X16" s="107"/>
      <c r="Y16" s="108"/>
      <c r="Z16" s="109"/>
      <c r="AA16" s="109"/>
      <c r="AB16" s="109"/>
      <c r="AC16" s="109"/>
      <c r="AD16" s="109"/>
      <c r="AE16" s="110"/>
      <c r="AF16" s="110"/>
      <c r="AG16" s="110"/>
      <c r="AH16" s="110"/>
      <c r="AI16" s="110"/>
      <c r="AJ16" s="111"/>
      <c r="AK16" s="111"/>
      <c r="AL16" s="112"/>
      <c r="AM16" s="69"/>
      <c r="AN16" s="70"/>
      <c r="AO16" s="71"/>
      <c r="AP16" s="89"/>
      <c r="AQ16" s="73"/>
      <c r="AR16" s="73"/>
      <c r="AS16" s="73"/>
      <c r="AT16" s="73"/>
      <c r="AU16" s="73"/>
      <c r="AV16" s="74"/>
    </row>
    <row r="17" spans="1:48" ht="15" thickBot="1" x14ac:dyDescent="0.25">
      <c r="A17" s="49" t="s">
        <v>74</v>
      </c>
      <c r="B17" s="41"/>
      <c r="C17" s="41"/>
      <c r="D17" s="41"/>
      <c r="E17" s="41"/>
      <c r="F17" s="41"/>
      <c r="G17" s="41"/>
      <c r="H17" s="41"/>
      <c r="I17" s="41"/>
      <c r="J17" s="41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108"/>
      <c r="X17" s="108"/>
      <c r="Y17" s="108"/>
      <c r="Z17" s="109"/>
      <c r="AA17" s="109"/>
      <c r="AB17" s="109"/>
      <c r="AC17" s="109"/>
      <c r="AD17" s="109"/>
      <c r="AE17" s="108"/>
      <c r="AF17" s="108"/>
      <c r="AG17" s="69"/>
      <c r="AH17" s="69"/>
      <c r="AI17" s="69"/>
      <c r="AJ17" s="83"/>
      <c r="AK17" s="83"/>
      <c r="AL17" s="83"/>
      <c r="AM17" s="83"/>
      <c r="AN17" s="83"/>
      <c r="AO17" s="83"/>
      <c r="AP17" s="83"/>
      <c r="AQ17" s="73"/>
      <c r="AR17" s="73"/>
      <c r="AS17" s="73"/>
      <c r="AT17" s="73"/>
      <c r="AU17" s="73"/>
      <c r="AV17" s="74"/>
    </row>
    <row r="18" spans="1:48" ht="15" thickBot="1" x14ac:dyDescent="0.25">
      <c r="A18" s="49" t="s">
        <v>75</v>
      </c>
      <c r="B18" s="41"/>
      <c r="C18" s="41"/>
      <c r="D18" s="41"/>
      <c r="E18" s="41"/>
      <c r="F18" s="41"/>
      <c r="G18" s="41"/>
      <c r="H18" s="41"/>
      <c r="I18" s="41"/>
      <c r="J18" s="41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109"/>
      <c r="AA18" s="109"/>
      <c r="AB18" s="109"/>
      <c r="AC18" s="109"/>
      <c r="AD18" s="109"/>
      <c r="AE18" s="83"/>
      <c r="AF18" s="83"/>
      <c r="AG18" s="83"/>
      <c r="AH18" s="83"/>
      <c r="AI18" s="108"/>
      <c r="AJ18" s="108"/>
      <c r="AK18" s="108"/>
      <c r="AL18" s="108"/>
      <c r="AM18" s="69"/>
      <c r="AN18" s="70"/>
      <c r="AO18" s="71"/>
      <c r="AP18" s="83"/>
      <c r="AQ18" s="73"/>
      <c r="AR18" s="73"/>
      <c r="AS18" s="73"/>
      <c r="AT18" s="73"/>
      <c r="AU18" s="73"/>
      <c r="AV18" s="74"/>
    </row>
    <row r="19" spans="1:48" ht="15" thickBot="1" x14ac:dyDescent="0.25">
      <c r="A19" s="49" t="s">
        <v>76</v>
      </c>
      <c r="B19" s="41"/>
      <c r="C19" s="41"/>
      <c r="D19" s="41"/>
      <c r="E19" s="41"/>
      <c r="F19" s="41"/>
      <c r="G19" s="41"/>
      <c r="H19" s="41"/>
      <c r="I19" s="41"/>
      <c r="J19" s="41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109"/>
      <c r="AA19" s="109"/>
      <c r="AB19" s="109"/>
      <c r="AC19" s="109"/>
      <c r="AD19" s="109"/>
      <c r="AE19" s="83"/>
      <c r="AF19" s="83"/>
      <c r="AG19" s="83"/>
      <c r="AH19" s="83"/>
      <c r="AI19" s="108"/>
      <c r="AJ19" s="108"/>
      <c r="AK19" s="108"/>
      <c r="AL19" s="108"/>
      <c r="AM19" s="69"/>
      <c r="AN19" s="70"/>
      <c r="AO19" s="71"/>
      <c r="AP19" s="83"/>
      <c r="AQ19" s="73"/>
      <c r="AR19" s="73"/>
      <c r="AS19" s="73"/>
      <c r="AT19" s="73"/>
      <c r="AU19" s="73"/>
      <c r="AV19" s="74"/>
    </row>
    <row r="20" spans="1:48" ht="15" thickBot="1" x14ac:dyDescent="0.25">
      <c r="A20" s="49" t="s">
        <v>77</v>
      </c>
      <c r="B20" s="41"/>
      <c r="C20" s="41"/>
      <c r="D20" s="41"/>
      <c r="E20" s="41"/>
      <c r="F20" s="41"/>
      <c r="G20" s="41"/>
      <c r="H20" s="41"/>
      <c r="I20" s="41"/>
      <c r="J20" s="41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109"/>
      <c r="AA20" s="109"/>
      <c r="AB20" s="109"/>
      <c r="AC20" s="109"/>
      <c r="AD20" s="109"/>
      <c r="AE20" s="83"/>
      <c r="AF20" s="83"/>
      <c r="AG20" s="83"/>
      <c r="AH20" s="83"/>
      <c r="AI20" s="83"/>
      <c r="AJ20" s="83"/>
      <c r="AK20" s="83"/>
      <c r="AL20" s="83"/>
      <c r="AM20" s="83"/>
      <c r="AN20" s="108"/>
      <c r="AO20" s="108"/>
      <c r="AP20" s="108"/>
      <c r="AQ20" s="108"/>
      <c r="AR20" s="69"/>
      <c r="AS20" s="70"/>
      <c r="AT20" s="71"/>
      <c r="AU20" s="73"/>
      <c r="AV20" s="74"/>
    </row>
    <row r="21" spans="1:48" x14ac:dyDescent="0.2">
      <c r="A21" s="90"/>
      <c r="B21" s="52"/>
      <c r="C21" s="52"/>
      <c r="D21" s="52"/>
      <c r="E21" s="52"/>
      <c r="F21" s="52"/>
      <c r="G21" s="52"/>
      <c r="H21" s="52"/>
      <c r="I21" s="52"/>
      <c r="J21" s="52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11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4"/>
    </row>
    <row r="22" spans="1:48" x14ac:dyDescent="0.2">
      <c r="A22" s="114" t="s">
        <v>78</v>
      </c>
      <c r="B22" s="52"/>
      <c r="C22" s="52"/>
      <c r="D22" s="52"/>
      <c r="E22" s="52"/>
      <c r="F22" s="52"/>
      <c r="G22" s="52"/>
      <c r="H22" s="52"/>
      <c r="I22" s="52"/>
      <c r="J22" s="52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115" t="s">
        <v>79</v>
      </c>
      <c r="W22" s="115" t="s">
        <v>79</v>
      </c>
      <c r="X22" s="115" t="s">
        <v>79</v>
      </c>
      <c r="Y22" s="115" t="s">
        <v>79</v>
      </c>
      <c r="Z22" s="115" t="s">
        <v>79</v>
      </c>
      <c r="AA22" s="115" t="s">
        <v>79</v>
      </c>
      <c r="AB22" s="115" t="s">
        <v>79</v>
      </c>
      <c r="AC22" s="115" t="s">
        <v>79</v>
      </c>
      <c r="AD22" s="115" t="s">
        <v>79</v>
      </c>
      <c r="AE22" s="115" t="s">
        <v>79</v>
      </c>
      <c r="AF22" s="115" t="s">
        <v>79</v>
      </c>
      <c r="AG22" s="115" t="s">
        <v>79</v>
      </c>
      <c r="AH22" s="115" t="s">
        <v>79</v>
      </c>
      <c r="AI22" s="115" t="s">
        <v>79</v>
      </c>
      <c r="AJ22" s="115" t="s">
        <v>79</v>
      </c>
      <c r="AK22" s="115" t="s">
        <v>79</v>
      </c>
      <c r="AL22" s="115" t="s">
        <v>79</v>
      </c>
      <c r="AM22" s="115" t="s">
        <v>79</v>
      </c>
      <c r="AN22" s="115" t="s">
        <v>79</v>
      </c>
      <c r="AO22" s="115" t="s">
        <v>79</v>
      </c>
      <c r="AP22" s="115" t="s">
        <v>79</v>
      </c>
      <c r="AQ22" s="115" t="s">
        <v>79</v>
      </c>
      <c r="AR22" s="115" t="s">
        <v>79</v>
      </c>
      <c r="AS22" s="115" t="s">
        <v>79</v>
      </c>
      <c r="AT22" s="115" t="s">
        <v>79</v>
      </c>
      <c r="AU22" s="115" t="s">
        <v>79</v>
      </c>
      <c r="AV22" s="74"/>
    </row>
    <row r="23" spans="1:48" ht="21.75" customHeight="1" thickBot="1" x14ac:dyDescent="0.25">
      <c r="A23" s="116" t="s">
        <v>80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>
        <v>2</v>
      </c>
      <c r="W23" s="118">
        <v>2</v>
      </c>
      <c r="X23" s="118">
        <v>2</v>
      </c>
      <c r="Y23" s="118">
        <v>2</v>
      </c>
      <c r="Z23" s="118">
        <v>2</v>
      </c>
      <c r="AA23" s="118">
        <v>2</v>
      </c>
      <c r="AB23" s="118">
        <v>2</v>
      </c>
      <c r="AC23" s="118">
        <v>2</v>
      </c>
      <c r="AD23" s="118">
        <v>2</v>
      </c>
      <c r="AE23" s="118">
        <v>2</v>
      </c>
      <c r="AF23" s="118">
        <v>2</v>
      </c>
      <c r="AG23" s="118">
        <v>6</v>
      </c>
      <c r="AH23" s="118">
        <v>6</v>
      </c>
      <c r="AI23" s="118">
        <v>8</v>
      </c>
      <c r="AJ23" s="118">
        <v>8</v>
      </c>
      <c r="AK23" s="118">
        <v>8</v>
      </c>
      <c r="AL23" s="118">
        <v>12</v>
      </c>
      <c r="AM23" s="118">
        <v>12</v>
      </c>
      <c r="AN23" s="118"/>
      <c r="AO23" s="118"/>
      <c r="AP23" s="118"/>
      <c r="AQ23" s="118"/>
      <c r="AR23" s="118"/>
      <c r="AS23" s="118"/>
      <c r="AT23" s="118"/>
      <c r="AU23" s="118"/>
      <c r="AV23" s="119"/>
    </row>
    <row r="24" spans="1:48" ht="15" thickBot="1" x14ac:dyDescent="0.25"/>
    <row r="25" spans="1:48" ht="16.5" customHeight="1" thickBot="1" x14ac:dyDescent="0.25">
      <c r="Q25" s="178" t="s">
        <v>81</v>
      </c>
      <c r="R25" s="179"/>
      <c r="S25" s="179"/>
      <c r="T25" s="179"/>
      <c r="U25" s="179"/>
      <c r="V25" s="180" t="s">
        <v>82</v>
      </c>
      <c r="W25" s="180"/>
      <c r="X25" s="179" t="s">
        <v>83</v>
      </c>
      <c r="Y25" s="179"/>
      <c r="Z25" s="179"/>
      <c r="AA25" s="179"/>
      <c r="AB25" s="181"/>
    </row>
    <row r="26" spans="1:48" ht="24" customHeight="1" x14ac:dyDescent="0.2">
      <c r="A26" s="165" t="s">
        <v>84</v>
      </c>
      <c r="B26" s="165"/>
      <c r="C26" s="165"/>
      <c r="Q26" s="166" t="s">
        <v>85</v>
      </c>
      <c r="R26" s="167"/>
      <c r="S26" s="167"/>
      <c r="T26" s="167"/>
      <c r="U26" s="167"/>
      <c r="V26" s="168"/>
      <c r="W26" s="168"/>
      <c r="X26" s="169" t="s">
        <v>86</v>
      </c>
      <c r="Y26" s="169"/>
      <c r="Z26" s="169"/>
      <c r="AA26" s="169"/>
      <c r="AB26" s="170"/>
    </row>
    <row r="27" spans="1:48" ht="50.25" customHeight="1" x14ac:dyDescent="0.2">
      <c r="A27" s="171" t="s">
        <v>87</v>
      </c>
      <c r="B27" s="172"/>
      <c r="C27" s="173"/>
      <c r="Q27" s="161" t="s">
        <v>88</v>
      </c>
      <c r="R27" s="162"/>
      <c r="S27" s="162"/>
      <c r="T27" s="162"/>
      <c r="U27" s="162"/>
      <c r="V27" s="174"/>
      <c r="W27" s="174"/>
      <c r="X27" s="151" t="s">
        <v>89</v>
      </c>
      <c r="Y27" s="151"/>
      <c r="Z27" s="151"/>
      <c r="AA27" s="151"/>
      <c r="AB27" s="152"/>
    </row>
    <row r="28" spans="1:48" ht="63.75" customHeight="1" x14ac:dyDescent="0.2">
      <c r="A28" s="158" t="s">
        <v>90</v>
      </c>
      <c r="B28" s="158"/>
      <c r="C28" s="158"/>
      <c r="Q28" s="161" t="s">
        <v>91</v>
      </c>
      <c r="R28" s="162"/>
      <c r="S28" s="162"/>
      <c r="T28" s="162"/>
      <c r="U28" s="162"/>
      <c r="V28" s="163"/>
      <c r="W28" s="163"/>
      <c r="X28" s="151" t="s">
        <v>92</v>
      </c>
      <c r="Y28" s="151"/>
      <c r="Z28" s="151"/>
      <c r="AA28" s="151"/>
      <c r="AB28" s="152"/>
    </row>
    <row r="29" spans="1:48" ht="28.5" customHeight="1" x14ac:dyDescent="0.2">
      <c r="A29" s="158" t="s">
        <v>93</v>
      </c>
      <c r="B29" s="158"/>
      <c r="C29" s="158"/>
      <c r="Q29" s="148" t="s">
        <v>94</v>
      </c>
      <c r="R29" s="149"/>
      <c r="S29" s="149"/>
      <c r="T29" s="149"/>
      <c r="U29" s="149"/>
      <c r="V29" s="164"/>
      <c r="W29" s="164"/>
      <c r="X29" s="151" t="s">
        <v>86</v>
      </c>
      <c r="Y29" s="151"/>
      <c r="Z29" s="151"/>
      <c r="AA29" s="151"/>
      <c r="AB29" s="152"/>
    </row>
    <row r="30" spans="1:48" ht="55.5" customHeight="1" x14ac:dyDescent="0.2">
      <c r="A30" s="158" t="s">
        <v>95</v>
      </c>
      <c r="B30" s="158"/>
      <c r="C30" s="158"/>
      <c r="Q30" s="148" t="s">
        <v>96</v>
      </c>
      <c r="R30" s="149"/>
      <c r="S30" s="149"/>
      <c r="T30" s="149"/>
      <c r="U30" s="149"/>
      <c r="V30" s="159"/>
      <c r="W30" s="159"/>
      <c r="X30" s="151" t="s">
        <v>97</v>
      </c>
      <c r="Y30" s="151"/>
      <c r="Z30" s="151"/>
      <c r="AA30" s="151"/>
      <c r="AB30" s="152"/>
    </row>
    <row r="31" spans="1:48" x14ac:dyDescent="0.2">
      <c r="Q31" s="148" t="s">
        <v>98</v>
      </c>
      <c r="R31" s="149"/>
      <c r="S31" s="149"/>
      <c r="T31" s="149"/>
      <c r="U31" s="149"/>
      <c r="V31" s="160"/>
      <c r="W31" s="160"/>
      <c r="X31" s="151" t="s">
        <v>99</v>
      </c>
      <c r="Y31" s="151"/>
      <c r="Z31" s="151"/>
      <c r="AA31" s="151"/>
      <c r="AB31" s="152"/>
    </row>
    <row r="32" spans="1:48" ht="16.5" customHeight="1" x14ac:dyDescent="0.2">
      <c r="Q32" s="148" t="s">
        <v>100</v>
      </c>
      <c r="R32" s="149"/>
      <c r="S32" s="149"/>
      <c r="T32" s="149"/>
      <c r="U32" s="149"/>
      <c r="V32" s="156"/>
      <c r="W32" s="156"/>
      <c r="X32" s="151" t="s">
        <v>101</v>
      </c>
      <c r="Y32" s="151"/>
      <c r="Z32" s="151"/>
      <c r="AA32" s="151"/>
      <c r="AB32" s="152"/>
    </row>
    <row r="33" spans="17:28" x14ac:dyDescent="0.2">
      <c r="Q33" s="148" t="s">
        <v>102</v>
      </c>
      <c r="R33" s="149"/>
      <c r="S33" s="149"/>
      <c r="T33" s="149"/>
      <c r="U33" s="149"/>
      <c r="V33" s="157"/>
      <c r="W33" s="157"/>
      <c r="X33" s="151" t="s">
        <v>103</v>
      </c>
      <c r="Y33" s="151"/>
      <c r="Z33" s="151"/>
      <c r="AA33" s="151"/>
      <c r="AB33" s="152"/>
    </row>
    <row r="34" spans="17:28" x14ac:dyDescent="0.2">
      <c r="Q34" s="148" t="s">
        <v>104</v>
      </c>
      <c r="R34" s="149"/>
      <c r="S34" s="149"/>
      <c r="T34" s="149"/>
      <c r="U34" s="149"/>
      <c r="V34" s="150"/>
      <c r="W34" s="150"/>
      <c r="X34" s="151" t="s">
        <v>103</v>
      </c>
      <c r="Y34" s="151"/>
      <c r="Z34" s="151"/>
      <c r="AA34" s="151"/>
      <c r="AB34" s="152"/>
    </row>
    <row r="35" spans="17:28" ht="15" thickBot="1" x14ac:dyDescent="0.25">
      <c r="Q35" s="148" t="s">
        <v>105</v>
      </c>
      <c r="R35" s="149"/>
      <c r="S35" s="149"/>
      <c r="T35" s="149"/>
      <c r="U35" s="149"/>
      <c r="V35" s="153"/>
      <c r="W35" s="153"/>
      <c r="X35" s="154" t="s">
        <v>103</v>
      </c>
      <c r="Y35" s="154"/>
      <c r="Z35" s="154"/>
      <c r="AA35" s="154"/>
      <c r="AB35" s="155"/>
    </row>
  </sheetData>
  <mergeCells count="48">
    <mergeCell ref="D1:G1"/>
    <mergeCell ref="H1:K1"/>
    <mergeCell ref="L1:O1"/>
    <mergeCell ref="P1:S1"/>
    <mergeCell ref="T1:X1"/>
    <mergeCell ref="AC1:AG1"/>
    <mergeCell ref="AH1:AK1"/>
    <mergeCell ref="AL1:AO1"/>
    <mergeCell ref="AP1:AS1"/>
    <mergeCell ref="Q25:U25"/>
    <mergeCell ref="V25:W25"/>
    <mergeCell ref="X25:AB25"/>
    <mergeCell ref="Y1:AB1"/>
    <mergeCell ref="A26:C26"/>
    <mergeCell ref="Q26:U26"/>
    <mergeCell ref="V26:W26"/>
    <mergeCell ref="X26:AB26"/>
    <mergeCell ref="A27:C27"/>
    <mergeCell ref="Q27:U27"/>
    <mergeCell ref="V27:W27"/>
    <mergeCell ref="X27:AB27"/>
    <mergeCell ref="A28:C28"/>
    <mergeCell ref="Q28:U28"/>
    <mergeCell ref="V28:W28"/>
    <mergeCell ref="X28:AB28"/>
    <mergeCell ref="A29:C29"/>
    <mergeCell ref="Q29:U29"/>
    <mergeCell ref="V29:W29"/>
    <mergeCell ref="X29:AB29"/>
    <mergeCell ref="A30:C30"/>
    <mergeCell ref="Q30:U30"/>
    <mergeCell ref="V30:W30"/>
    <mergeCell ref="X30:AB30"/>
    <mergeCell ref="Q31:U31"/>
    <mergeCell ref="V31:W31"/>
    <mergeCell ref="X31:AB31"/>
    <mergeCell ref="Q32:U32"/>
    <mergeCell ref="V32:W32"/>
    <mergeCell ref="X32:AB32"/>
    <mergeCell ref="Q33:U33"/>
    <mergeCell ref="V33:W33"/>
    <mergeCell ref="X33:AB33"/>
    <mergeCell ref="Q34:U34"/>
    <mergeCell ref="V34:W34"/>
    <mergeCell ref="X34:AB34"/>
    <mergeCell ref="Q35:U35"/>
    <mergeCell ref="V35:W35"/>
    <mergeCell ref="X35:AB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workbookViewId="0">
      <selection activeCell="G12" sqref="G12"/>
    </sheetView>
  </sheetViews>
  <sheetFormatPr baseColWidth="10" defaultColWidth="9.1640625" defaultRowHeight="14" x14ac:dyDescent="0.15"/>
  <cols>
    <col min="1" max="1" width="2.1640625" style="120" customWidth="1"/>
    <col min="2" max="2" width="6.1640625" style="120" bestFit="1" customWidth="1"/>
    <col min="3" max="3" width="13.83203125" style="120" customWidth="1"/>
    <col min="4" max="4" width="17.5" style="120" customWidth="1"/>
    <col min="5" max="5" width="18.5" style="120" customWidth="1"/>
    <col min="6" max="6" width="19.33203125" style="120" customWidth="1"/>
    <col min="7" max="7" width="41.6640625" style="120" customWidth="1"/>
    <col min="8" max="8" width="27.33203125" style="120" customWidth="1"/>
    <col min="9" max="9" width="20.5" style="120" customWidth="1"/>
    <col min="10" max="10" width="18.5" style="120" customWidth="1"/>
    <col min="11" max="11" width="23.33203125" style="120" customWidth="1"/>
    <col min="12" max="12" width="84.1640625" style="120" customWidth="1"/>
    <col min="13" max="16384" width="9.1640625" style="120"/>
  </cols>
  <sheetData>
    <row r="1" spans="2:12" ht="15" thickBot="1" x14ac:dyDescent="0.2"/>
    <row r="2" spans="2:12" ht="24.75" customHeight="1" x14ac:dyDescent="0.15">
      <c r="B2" s="184" t="s">
        <v>114</v>
      </c>
      <c r="C2" s="185"/>
      <c r="D2" s="185"/>
      <c r="E2" s="185"/>
      <c r="F2" s="185"/>
      <c r="G2" s="185"/>
      <c r="H2" s="185"/>
      <c r="I2" s="185"/>
      <c r="J2" s="185"/>
      <c r="K2" s="185"/>
      <c r="L2" s="186"/>
    </row>
    <row r="3" spans="2:12" ht="24.75" customHeight="1" thickBot="1" x14ac:dyDescent="0.2">
      <c r="B3" s="187"/>
      <c r="C3" s="188"/>
      <c r="D3" s="188"/>
      <c r="E3" s="188"/>
      <c r="F3" s="188"/>
      <c r="G3" s="188"/>
      <c r="H3" s="188"/>
      <c r="I3" s="188"/>
      <c r="J3" s="188"/>
      <c r="K3" s="188"/>
      <c r="L3" s="189"/>
    </row>
    <row r="4" spans="2:12" ht="17" thickTop="1" x14ac:dyDescent="0.2">
      <c r="B4" s="121" t="s">
        <v>106</v>
      </c>
      <c r="C4" s="121" t="s">
        <v>107</v>
      </c>
      <c r="D4" s="121" t="s">
        <v>108</v>
      </c>
      <c r="E4" s="121" t="s">
        <v>109</v>
      </c>
      <c r="F4" s="121" t="s">
        <v>110</v>
      </c>
      <c r="G4" s="121" t="s">
        <v>24</v>
      </c>
      <c r="H4" s="121" t="s">
        <v>31</v>
      </c>
      <c r="I4" s="121" t="s">
        <v>111</v>
      </c>
      <c r="J4" s="121" t="s">
        <v>112</v>
      </c>
      <c r="K4" s="121" t="s">
        <v>0</v>
      </c>
      <c r="L4" s="121" t="s">
        <v>113</v>
      </c>
    </row>
    <row r="5" spans="2:12" ht="16" x14ac:dyDescent="0.15">
      <c r="B5" s="190"/>
      <c r="C5" s="191"/>
      <c r="D5" s="191"/>
      <c r="E5" s="191"/>
      <c r="F5" s="191"/>
      <c r="G5" s="191"/>
      <c r="H5" s="191"/>
      <c r="I5" s="191"/>
      <c r="J5" s="191"/>
      <c r="K5" s="191"/>
      <c r="L5" s="192"/>
    </row>
    <row r="6" spans="2:12" ht="16" x14ac:dyDescent="0.15">
      <c r="B6" s="122"/>
      <c r="C6" s="122"/>
      <c r="D6" s="122"/>
      <c r="E6" s="122"/>
      <c r="F6" s="122"/>
      <c r="G6" s="122"/>
      <c r="H6" s="122"/>
      <c r="I6" s="123"/>
      <c r="J6" s="124"/>
      <c r="K6" s="124"/>
      <c r="L6" s="122"/>
    </row>
    <row r="7" spans="2:12" ht="16" x14ac:dyDescent="0.15">
      <c r="B7" s="122"/>
      <c r="C7" s="122"/>
      <c r="D7" s="122"/>
      <c r="E7" s="122"/>
      <c r="F7" s="122"/>
      <c r="G7" s="122"/>
      <c r="H7" s="122"/>
      <c r="I7" s="123"/>
      <c r="J7" s="125"/>
      <c r="K7" s="124"/>
      <c r="L7" s="122"/>
    </row>
    <row r="8" spans="2:12" ht="16" x14ac:dyDescent="0.15">
      <c r="B8" s="122"/>
      <c r="C8" s="122"/>
      <c r="D8" s="122"/>
      <c r="E8" s="122"/>
      <c r="F8" s="122"/>
      <c r="G8" s="122"/>
      <c r="H8" s="122"/>
      <c r="I8" s="123"/>
      <c r="J8" s="122"/>
      <c r="K8" s="124"/>
      <c r="L8" s="122"/>
    </row>
    <row r="9" spans="2:12" ht="16" x14ac:dyDescent="0.15">
      <c r="B9" s="122"/>
      <c r="C9" s="122"/>
      <c r="D9" s="122"/>
      <c r="E9" s="122"/>
      <c r="F9" s="122"/>
      <c r="G9" s="122"/>
      <c r="H9" s="122"/>
      <c r="I9" s="123"/>
      <c r="J9" s="123"/>
      <c r="K9" s="124"/>
      <c r="L9" s="122"/>
    </row>
    <row r="10" spans="2:12" ht="16" x14ac:dyDescent="0.15">
      <c r="B10" s="122"/>
      <c r="C10" s="122"/>
      <c r="D10" s="122"/>
      <c r="E10" s="122"/>
      <c r="F10" s="122"/>
      <c r="G10" s="122"/>
      <c r="H10" s="122"/>
      <c r="I10" s="123"/>
      <c r="J10" s="122"/>
      <c r="K10" s="124"/>
      <c r="L10" s="122"/>
    </row>
    <row r="11" spans="2:12" ht="16" x14ac:dyDescent="0.15">
      <c r="B11" s="122"/>
      <c r="C11" s="122"/>
      <c r="D11" s="122"/>
      <c r="E11" s="122"/>
      <c r="F11" s="122"/>
      <c r="G11" s="122"/>
      <c r="H11" s="122"/>
      <c r="I11" s="123"/>
      <c r="J11" s="122"/>
      <c r="K11" s="124"/>
      <c r="L11" s="122"/>
    </row>
    <row r="12" spans="2:12" ht="16" x14ac:dyDescent="0.15">
      <c r="B12" s="122"/>
      <c r="C12" s="122"/>
      <c r="D12" s="122"/>
      <c r="E12" s="122"/>
      <c r="F12" s="122"/>
      <c r="G12" s="122"/>
      <c r="H12" s="122"/>
      <c r="I12" s="123"/>
      <c r="J12" s="124"/>
      <c r="K12" s="124"/>
      <c r="L12" s="122"/>
    </row>
    <row r="13" spans="2:12" ht="16" x14ac:dyDescent="0.15">
      <c r="B13" s="122"/>
      <c r="C13" s="122"/>
      <c r="D13" s="122"/>
      <c r="E13" s="122"/>
      <c r="F13" s="122"/>
      <c r="G13" s="122"/>
      <c r="H13" s="122"/>
      <c r="I13" s="123"/>
      <c r="J13" s="122"/>
      <c r="K13" s="124"/>
      <c r="L13" s="122"/>
    </row>
    <row r="14" spans="2:12" ht="16" x14ac:dyDescent="0.15">
      <c r="B14" s="122"/>
      <c r="C14" s="122"/>
      <c r="D14" s="122"/>
      <c r="E14" s="122"/>
      <c r="F14" s="122"/>
      <c r="G14" s="122"/>
      <c r="H14" s="122"/>
      <c r="I14" s="123"/>
      <c r="J14" s="125"/>
      <c r="K14" s="124"/>
      <c r="L14" s="122"/>
    </row>
    <row r="15" spans="2:12" ht="16" x14ac:dyDescent="0.15">
      <c r="B15" s="122"/>
      <c r="C15" s="122"/>
      <c r="D15" s="122"/>
      <c r="E15" s="122"/>
      <c r="F15" s="122"/>
      <c r="G15" s="122"/>
      <c r="H15" s="122"/>
      <c r="I15" s="123"/>
      <c r="J15" s="124"/>
      <c r="K15" s="124"/>
      <c r="L15" s="122"/>
    </row>
    <row r="16" spans="2:12" ht="16" x14ac:dyDescent="0.15">
      <c r="B16" s="122"/>
      <c r="C16" s="122"/>
      <c r="D16" s="122"/>
      <c r="E16" s="122"/>
      <c r="F16" s="122"/>
      <c r="G16" s="122"/>
      <c r="H16" s="122"/>
      <c r="I16" s="123"/>
      <c r="J16" s="126"/>
      <c r="K16" s="124"/>
      <c r="L16" s="122"/>
    </row>
    <row r="17" spans="2:12" ht="16" x14ac:dyDescent="0.15">
      <c r="B17" s="122"/>
      <c r="C17" s="122"/>
      <c r="D17" s="122"/>
      <c r="E17" s="122"/>
      <c r="F17" s="122"/>
      <c r="G17" s="122"/>
      <c r="H17" s="122"/>
      <c r="I17" s="123"/>
      <c r="J17" s="124"/>
      <c r="K17" s="124"/>
      <c r="L17" s="122"/>
    </row>
    <row r="18" spans="2:12" ht="16" x14ac:dyDescent="0.15">
      <c r="B18" s="122"/>
      <c r="C18" s="122"/>
      <c r="D18" s="122"/>
      <c r="E18" s="122"/>
      <c r="F18" s="122"/>
      <c r="G18" s="122"/>
      <c r="H18" s="122"/>
      <c r="I18" s="123"/>
      <c r="J18" s="122"/>
      <c r="K18" s="124"/>
      <c r="L18" s="122"/>
    </row>
    <row r="19" spans="2:12" ht="16" x14ac:dyDescent="0.15">
      <c r="B19" s="122"/>
      <c r="C19" s="122"/>
      <c r="D19" s="122"/>
      <c r="E19" s="122"/>
      <c r="F19" s="122"/>
      <c r="G19" s="122"/>
      <c r="H19" s="122"/>
      <c r="I19" s="123"/>
      <c r="J19" s="122"/>
      <c r="K19" s="124"/>
      <c r="L19" s="122"/>
    </row>
    <row r="20" spans="2:12" ht="16" x14ac:dyDescent="0.15">
      <c r="B20" s="122"/>
      <c r="C20" s="122"/>
      <c r="D20" s="122"/>
      <c r="E20" s="122"/>
      <c r="F20" s="122"/>
      <c r="G20" s="122"/>
      <c r="H20" s="122"/>
      <c r="I20" s="123"/>
      <c r="J20" s="122"/>
      <c r="K20" s="124"/>
      <c r="L20" s="122"/>
    </row>
    <row r="21" spans="2:12" ht="16" x14ac:dyDescent="0.15">
      <c r="B21" s="122"/>
      <c r="C21" s="122"/>
      <c r="D21" s="122"/>
      <c r="E21" s="122"/>
      <c r="F21" s="122"/>
      <c r="G21" s="122"/>
      <c r="H21" s="122"/>
      <c r="I21" s="123"/>
      <c r="J21" s="122"/>
      <c r="K21" s="124"/>
      <c r="L21" s="122"/>
    </row>
    <row r="26" spans="2:12" ht="15" x14ac:dyDescent="0.2">
      <c r="J26" s="127"/>
      <c r="K26" s="132" t="s">
        <v>19</v>
      </c>
    </row>
    <row r="27" spans="2:12" ht="15" x14ac:dyDescent="0.2">
      <c r="J27" s="128"/>
      <c r="K27" s="132" t="s">
        <v>23</v>
      </c>
    </row>
    <row r="28" spans="2:12" ht="15" x14ac:dyDescent="0.2">
      <c r="J28" s="129"/>
      <c r="K28" s="132" t="s">
        <v>20</v>
      </c>
    </row>
    <row r="29" spans="2:12" ht="15" x14ac:dyDescent="0.2">
      <c r="J29" s="130"/>
      <c r="K29" s="132" t="s">
        <v>21</v>
      </c>
    </row>
    <row r="30" spans="2:12" ht="15" x14ac:dyDescent="0.2">
      <c r="J30" s="131"/>
      <c r="K30" s="132" t="s">
        <v>22</v>
      </c>
    </row>
  </sheetData>
  <mergeCells count="2">
    <mergeCell ref="B2:L3"/>
    <mergeCell ref="B5:L5"/>
  </mergeCells>
  <conditionalFormatting sqref="K6:K20">
    <cfRule type="cellIs" dxfId="3" priority="3" stopIfTrue="1" operator="equal">
      <formula>"Closed"</formula>
    </cfRule>
    <cfRule type="cellIs" dxfId="2" priority="4" stopIfTrue="1" operator="equal">
      <formula>"Open"</formula>
    </cfRule>
  </conditionalFormatting>
  <conditionalFormatting sqref="K21">
    <cfRule type="cellIs" dxfId="1" priority="1" stopIfTrue="1" operator="equal">
      <formula>"Closed"</formula>
    </cfRule>
    <cfRule type="cellIs" dxfId="0" priority="2" stopIfTrue="1" operator="equal">
      <formula>"Open"</formula>
    </cfRule>
  </conditionalFormatting>
  <dataValidations count="4">
    <dataValidation type="list" allowBlank="1" showInputMessage="1" showErrorMessage="1" sqref="K6:K21">
      <formula1>"Open, Closed"</formula1>
    </dataValidation>
    <dataValidation type="list" allowBlank="1" showInputMessage="1" showErrorMessage="1" sqref="F6:F21">
      <formula1>"Low, Medium, High"</formula1>
    </dataValidation>
    <dataValidation type="list" allowBlank="1" showInputMessage="1" showErrorMessage="1" sqref="C6:C21">
      <formula1>"Internal, External"</formula1>
    </dataValidation>
    <dataValidation type="list" allowBlank="1" showInputMessage="1" showErrorMessage="1" sqref="E6:E21">
      <formula1>"Action, Issue, Risk, Scope"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Status</vt:lpstr>
      <vt:lpstr>Weekly monitor</vt:lpstr>
      <vt:lpstr>Overall RPA Transition HLP</vt:lpstr>
      <vt:lpstr>Risk &amp; Issue Log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Ilya Vadeiko</dc:creator>
  <cp:keywords/>
  <dc:description/>
  <cp:lastModifiedBy>Microsoft Office User</cp:lastModifiedBy>
  <dcterms:created xsi:type="dcterms:W3CDTF">2015-06-22T10:06:12Z</dcterms:created>
  <dcterms:modified xsi:type="dcterms:W3CDTF">2016-09-21T05:59:08Z</dcterms:modified>
  <cp:category/>
</cp:coreProperties>
</file>