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customPropert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rinterSettings/printerSettings1.bin" ContentType="application/vnd.openxmlformats-officedocument.spreadsheetml.printerSettings"/>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215"/>
  <workbookPr hidePivotFieldList="1" autoCompressPictures="0"/>
  <mc:AlternateContent xmlns:mc="http://schemas.openxmlformats.org/markup-compatibility/2006">
    <mc:Choice Requires="x15">
      <x15ac:absPath xmlns:x15ac="http://schemas.microsoft.com/office/spreadsheetml/2010/11/ac" url="/csps/rpa-calculator/"/>
    </mc:Choice>
  </mc:AlternateContent>
  <bookViews>
    <workbookView xWindow="680" yWindow="460" windowWidth="36940" windowHeight="21860" activeTab="1"/>
  </bookViews>
  <sheets>
    <sheet name="Intro" sheetId="4" r:id="rId1"/>
    <sheet name="Pivot" sheetId="3" r:id="rId2"/>
    <sheet name="Process Template" sheetId="2" r:id="rId3"/>
    <sheet name="RPA Effort" sheetId="1" r:id="rId4"/>
  </sheets>
  <definedNames>
    <definedName name="conv">'Process Template'!$J$1</definedName>
  </definedNames>
  <calcPr calcId="150001" concurrentCalc="0"/>
  <pivotCaches>
    <pivotCache cacheId="11" r:id="rId5"/>
  </pivotCaches>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L23" i="2" l="1"/>
  <c r="L24" i="2"/>
  <c r="L25" i="2"/>
  <c r="L26" i="2"/>
  <c r="L27" i="2"/>
  <c r="L28" i="2"/>
  <c r="L29" i="2"/>
  <c r="L30" i="2"/>
  <c r="L31" i="2"/>
  <c r="L22" i="2"/>
  <c r="L4" i="2"/>
  <c r="L5" i="2"/>
  <c r="L6" i="2"/>
  <c r="L7" i="2"/>
  <c r="L8" i="2"/>
  <c r="L9" i="2"/>
  <c r="L10" i="2"/>
  <c r="L11" i="2"/>
  <c r="L12" i="2"/>
  <c r="L13" i="2"/>
  <c r="L14" i="2"/>
  <c r="L15" i="2"/>
  <c r="J3" i="2"/>
  <c r="L3" i="2"/>
  <c r="L16" i="2"/>
  <c r="L17" i="2"/>
  <c r="L18" i="2"/>
  <c r="L19" i="2"/>
  <c r="L20" i="2"/>
  <c r="L21" i="2"/>
  <c r="L32" i="2"/>
  <c r="L33" i="2"/>
  <c r="L34" i="2"/>
  <c r="L35" i="2"/>
  <c r="L36" i="2"/>
  <c r="L37" i="2"/>
  <c r="L38" i="2"/>
  <c r="L39" i="2"/>
  <c r="L40" i="2"/>
  <c r="L41" i="2"/>
  <c r="L42" i="2"/>
  <c r="L43" i="2"/>
  <c r="L44" i="2"/>
  <c r="L45" i="2"/>
  <c r="L46" i="2"/>
  <c r="L47" i="2"/>
  <c r="K47" i="2"/>
  <c r="K31" i="2"/>
  <c r="K15" i="2"/>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K46" i="2"/>
  <c r="K45" i="2"/>
  <c r="K44" i="2"/>
  <c r="K43" i="2"/>
  <c r="K42" i="2"/>
  <c r="K41" i="2"/>
  <c r="K40" i="2"/>
  <c r="K39" i="2"/>
  <c r="K38" i="2"/>
  <c r="K37" i="2"/>
  <c r="K36" i="2"/>
  <c r="K35" i="2"/>
  <c r="K34" i="2"/>
  <c r="K33" i="2"/>
  <c r="K32" i="2"/>
  <c r="K30" i="2"/>
  <c r="K29" i="2"/>
  <c r="K28" i="2"/>
  <c r="K27" i="2"/>
  <c r="K26" i="2"/>
  <c r="K25" i="2"/>
  <c r="K24" i="2"/>
  <c r="K23" i="2"/>
  <c r="K22" i="2"/>
  <c r="K21" i="2"/>
  <c r="K20" i="2"/>
  <c r="K19" i="2"/>
  <c r="K18" i="2"/>
  <c r="K17" i="2"/>
  <c r="K16" i="2"/>
  <c r="K14" i="2"/>
  <c r="K13" i="2"/>
  <c r="K12" i="2"/>
  <c r="K11" i="2"/>
  <c r="K10" i="2"/>
  <c r="K9" i="2"/>
  <c r="K8" i="2"/>
  <c r="K7" i="2"/>
  <c r="K6" i="2"/>
  <c r="K5" i="2"/>
  <c r="K3" i="2"/>
  <c r="J46" i="2"/>
  <c r="J45" i="2"/>
  <c r="J44" i="2"/>
  <c r="J43" i="2"/>
  <c r="J42" i="2"/>
  <c r="J41" i="2"/>
  <c r="J40" i="2"/>
  <c r="J39" i="2"/>
  <c r="J38" i="2"/>
  <c r="J37" i="2"/>
  <c r="J36" i="2"/>
  <c r="J35" i="2"/>
  <c r="J34" i="2"/>
  <c r="J33" i="2"/>
  <c r="J32" i="2"/>
  <c r="J30" i="2"/>
  <c r="J29" i="2"/>
  <c r="J28" i="2"/>
  <c r="J27" i="2"/>
  <c r="J26" i="2"/>
  <c r="J25" i="2"/>
  <c r="J24" i="2"/>
  <c r="J23" i="2"/>
  <c r="J22" i="2"/>
  <c r="J21" i="2"/>
  <c r="J20" i="2"/>
  <c r="J19" i="2"/>
  <c r="J18" i="2"/>
  <c r="J17" i="2"/>
  <c r="J16" i="2"/>
  <c r="J14" i="2"/>
  <c r="J13" i="2"/>
  <c r="J12" i="2"/>
  <c r="J11" i="2"/>
  <c r="J10" i="2"/>
  <c r="J9" i="2"/>
  <c r="J8" i="2"/>
  <c r="J7" i="2"/>
  <c r="J6" i="2"/>
  <c r="J5" i="2"/>
  <c r="J4" i="2"/>
  <c r="K4" i="2"/>
  <c r="P60" i="1"/>
  <c r="P39" i="1"/>
  <c r="P18" i="1"/>
</calcChain>
</file>

<file path=xl/sharedStrings.xml><?xml version="1.0" encoding="utf-8"?>
<sst xmlns="http://schemas.openxmlformats.org/spreadsheetml/2006/main" count="656" uniqueCount="99">
  <si>
    <t>Desktop</t>
  </si>
  <si>
    <t>Screen (S)</t>
  </si>
  <si>
    <t>Screen (M)</t>
  </si>
  <si>
    <t>Web</t>
  </si>
  <si>
    <t>Robotic Automation Effort</t>
  </si>
  <si>
    <t>Level 3</t>
  </si>
  <si>
    <t>Level 4</t>
  </si>
  <si>
    <t>Level 5</t>
  </si>
  <si>
    <t>App type</t>
  </si>
  <si>
    <t>UX Units</t>
  </si>
  <si>
    <t>Dev</t>
  </si>
  <si>
    <t xml:space="preserve">QA </t>
  </si>
  <si>
    <t>QA</t>
  </si>
  <si>
    <t>#</t>
  </si>
  <si>
    <t>Reuse #</t>
  </si>
  <si>
    <t>Reuse %</t>
  </si>
  <si>
    <t>Index</t>
  </si>
  <si>
    <t>Sum QA</t>
  </si>
  <si>
    <t>Ux Units</t>
  </si>
  <si>
    <t>App Name</t>
  </si>
  <si>
    <t>Screen (H)</t>
  </si>
  <si>
    <t>Total</t>
  </si>
  <si>
    <t>Summary report</t>
  </si>
  <si>
    <t>Console</t>
  </si>
  <si>
    <t>NDS</t>
  </si>
  <si>
    <t>Panacea SMS</t>
  </si>
  <si>
    <t>mcarpod(ECM)</t>
  </si>
  <si>
    <t>FINSURV</t>
  </si>
  <si>
    <t>CPS</t>
  </si>
  <si>
    <t>CTR</t>
  </si>
  <si>
    <t>CDDC</t>
  </si>
  <si>
    <t>FileNet</t>
  </si>
  <si>
    <t>NICE Actimize</t>
  </si>
  <si>
    <t>P8 (Capman)</t>
  </si>
  <si>
    <t>Ciboodle</t>
  </si>
  <si>
    <t>TRiMS</t>
  </si>
  <si>
    <t>eDealer</t>
  </si>
  <si>
    <t>FlexCube</t>
  </si>
  <si>
    <t>Java Applet</t>
  </si>
  <si>
    <t>STaRS</t>
  </si>
  <si>
    <t>CFX</t>
  </si>
  <si>
    <t>Orbit</t>
  </si>
  <si>
    <t>SharePoint</t>
  </si>
  <si>
    <t xml:space="preserve">Objective: </t>
  </si>
  <si>
    <t xml:space="preserve">To estimate the number of man-days to implement Robotic Process Automation based on the underlying applications and screens.  </t>
  </si>
  <si>
    <t xml:space="preserve">Instructions for Use: </t>
  </si>
  <si>
    <t>Existing Apps</t>
  </si>
  <si>
    <t xml:space="preserve">1) Check 'RPA Effort' Tab and the 'Existing Apps' table to see if your application is already stored in the RPA calculator.  If yes, move to Step 4.  If no, proceed to step 2. </t>
  </si>
  <si>
    <t xml:space="preserve">2) On the same sheet, insert row at the bottom of the 'Existing Apps' table and enter App Name in Column I, App Type (web, desktop, console, java applet) in Column J, and the UX units in Column K.  To determine the UX units, you should base it on the app type.  </t>
  </si>
  <si>
    <t xml:space="preserve">3) On the same sheet, Insert a row at the bottom of the "Robotic Automation Effort" table </t>
  </si>
  <si>
    <t>B. Level 3 (SOW) -- High level process name or title for SOW</t>
  </si>
  <si>
    <t>C. Level 4 (Use Case) -- Name of the particular use case</t>
  </si>
  <si>
    <t>D. Level 5 (Country or alike) -- Name of implementation level</t>
  </si>
  <si>
    <t>E. App Name -- Use name exactly as it appears on 'RPA Effort' tab</t>
  </si>
  <si>
    <t>F. UX Unit -- Provide rows for each Hard, Medium, and Easy screens</t>
  </si>
  <si>
    <t>H. Reuse % -- Percent of reuse for a given set of screens</t>
  </si>
  <si>
    <t>I. UX Units -- Number of screens at this level of difficulty</t>
  </si>
  <si>
    <t xml:space="preserve">5) When evaluating your processes for difficulty, assume: </t>
  </si>
  <si>
    <t>A. High = 15+ Fields</t>
  </si>
  <si>
    <t>B. Medium = 7-15 Fields</t>
  </si>
  <si>
    <t>C. Simple = Less than 7 Fields</t>
  </si>
  <si>
    <t xml:space="preserve">7) After entering your data into the 'Process Template' Tab -- the summary will appear on the 'Pivot' Tab.  </t>
  </si>
  <si>
    <t>4) Go to 'Process Template' Tab and fill out the following columns:</t>
  </si>
  <si>
    <t>G. Reuse # - this is just for formula calculation</t>
  </si>
  <si>
    <t>RPA Dev</t>
  </si>
  <si>
    <t>6) Include % of development effort of your business process. This includes composite Rules according to your workflow, split RPA steps into Machine Tasks. This will add +20% to RPA effort.</t>
  </si>
  <si>
    <t>A. High = data struscure needs conversion and enrichment, additional calls to data required</t>
  </si>
  <si>
    <t>B. Medium = parsing of data required, part of data with minimal transformations used in target system</t>
  </si>
  <si>
    <t>C. Simple = data extracted from system 1 directly used in system 2</t>
  </si>
  <si>
    <t>7) Conversion of data between internal systems. Complexity depends on the way data should be transformed and/or enreached from DataStore/another system, etc. Each data transit should be identified and given complexity:</t>
  </si>
  <si>
    <t>App From</t>
  </si>
  <si>
    <t>App To</t>
  </si>
  <si>
    <t>Complexity</t>
  </si>
  <si>
    <t>Scenario</t>
  </si>
  <si>
    <t>M</t>
  </si>
  <si>
    <t>H</t>
  </si>
  <si>
    <t>Estimate</t>
  </si>
  <si>
    <t>L</t>
  </si>
  <si>
    <t>On NDS step 10</t>
  </si>
  <si>
    <t>On NDS step 12</t>
  </si>
  <si>
    <t>TTS</t>
  </si>
  <si>
    <t>Import payment</t>
  </si>
  <si>
    <t>China</t>
  </si>
  <si>
    <t>Singapore</t>
  </si>
  <si>
    <t>Data Transformation</t>
  </si>
  <si>
    <t>App Name / Task</t>
  </si>
  <si>
    <t>Import Payment Use-Case per-country estimate</t>
  </si>
  <si>
    <t>India</t>
  </si>
  <si>
    <t>Data Transformations China</t>
  </si>
  <si>
    <t>Data Transformations Singapore</t>
  </si>
  <si>
    <t>Data Transformations India</t>
  </si>
  <si>
    <t>Import payment Total</t>
  </si>
  <si>
    <t>TTS Total</t>
  </si>
  <si>
    <t>Screen complexity</t>
  </si>
  <si>
    <t># screens</t>
  </si>
  <si>
    <t>Conversion effrot</t>
  </si>
  <si>
    <t>Sum RPA Dev</t>
  </si>
  <si>
    <t>RPA Dev with improved tools</t>
  </si>
  <si>
    <t>Sum of RPA Dev with improved tools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</si>
</sst>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5"/>
      <color theme="3"/>
      <name val="Calibri"/>
      <family val="2"/>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6"/>
      <color theme="1"/>
      <name val="Calibri"/>
      <family val="2"/>
      <scheme val="minor"/>
    </font>
    <font>
      <b/>
      <sz val="12"/>
      <color theme="1"/>
      <name val="Calibri"/>
      <family val="2"/>
      <scheme val="minor"/>
    </font>
    <font>
      <b/>
      <sz val="11"/>
      <color theme="0"/>
      <name val="Calibri"/>
      <family val="2"/>
      <scheme val="minor"/>
    </font>
    <font>
      <sz val="16"/>
      <color theme="1"/>
      <name val="Calibri"/>
      <family val="2"/>
      <scheme val="minor"/>
    </font>
  </fonts>
  <fills count="16">
    <fill>
      <patternFill patternType="none"/>
    </fill>
    <fill>
      <patternFill patternType="gray125"/>
    </fill>
    <fill>
      <patternFill patternType="solid">
        <fgColor theme="6"/>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79998168889431442"/>
        <bgColor indexed="64"/>
      </patternFill>
    </fill>
    <fill>
      <patternFill patternType="solid">
        <fgColor theme="0"/>
        <bgColor theme="4" tint="0.79998168889431442"/>
      </patternFill>
    </fill>
    <fill>
      <patternFill patternType="solid">
        <fgColor theme="5"/>
        <bgColor indexed="64"/>
      </patternFill>
    </fill>
    <fill>
      <patternFill patternType="solid">
        <fgColor theme="5" tint="0.79998168889431442"/>
        <bgColor indexed="64"/>
      </patternFill>
    </fill>
    <fill>
      <patternFill patternType="solid">
        <fgColor theme="5"/>
        <bgColor theme="5"/>
      </patternFill>
    </fill>
    <fill>
      <patternFill patternType="solid">
        <fgColor theme="4"/>
        <bgColor indexed="64"/>
      </patternFill>
    </fill>
    <fill>
      <patternFill patternType="solid">
        <fgColor theme="2" tint="-0.249977111117893"/>
        <bgColor indexed="64"/>
      </patternFill>
    </fill>
    <fill>
      <patternFill patternType="solid">
        <fgColor theme="7"/>
        <bgColor indexed="64"/>
      </patternFill>
    </fill>
    <fill>
      <patternFill patternType="solid">
        <fgColor theme="2" tint="-9.9978637043366805E-2"/>
        <bgColor indexed="64"/>
      </patternFill>
    </fill>
    <fill>
      <patternFill patternType="solid">
        <fgColor theme="2" tint="-0.499984740745262"/>
        <bgColor indexed="64"/>
      </patternFill>
    </fill>
  </fills>
  <borders count="30">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style="thin">
        <color auto="1"/>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78">
    <xf numFmtId="0" fontId="0" fillId="0" borderId="0"/>
    <xf numFmtId="0" fontId="4" fillId="0" borderId="1" applyNumberFormat="0" applyFill="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13">
    <xf numFmtId="0" fontId="0" fillId="0" borderId="0" xfId="0"/>
    <xf numFmtId="0" fontId="4" fillId="0" borderId="1" xfId="1"/>
    <xf numFmtId="0" fontId="0" fillId="0" borderId="0" xfId="0" applyNumberFormat="1"/>
    <xf numFmtId="0" fontId="4" fillId="0" borderId="0" xfId="1" applyBorder="1"/>
    <xf numFmtId="0" fontId="0" fillId="5" borderId="2" xfId="0" applyFill="1" applyBorder="1"/>
    <xf numFmtId="0" fontId="0" fillId="3" borderId="6" xfId="0" applyFill="1" applyBorder="1"/>
    <xf numFmtId="0" fontId="0" fillId="0" borderId="2" xfId="0" applyBorder="1"/>
    <xf numFmtId="0" fontId="0" fillId="0" borderId="2" xfId="0" applyFont="1" applyBorder="1"/>
    <xf numFmtId="0" fontId="0" fillId="3" borderId="6" xfId="0" applyNumberFormat="1" applyFill="1" applyBorder="1"/>
    <xf numFmtId="0" fontId="0" fillId="4" borderId="2" xfId="0" applyFont="1" applyFill="1" applyBorder="1"/>
    <xf numFmtId="0" fontId="0" fillId="3" borderId="6" xfId="0" applyNumberFormat="1" applyFont="1" applyFill="1" applyBorder="1"/>
    <xf numFmtId="0" fontId="0" fillId="3" borderId="8" xfId="0" applyNumberFormat="1" applyFont="1" applyFill="1" applyBorder="1"/>
    <xf numFmtId="0" fontId="0" fillId="4" borderId="9" xfId="0" applyFont="1" applyFill="1" applyBorder="1"/>
    <xf numFmtId="0" fontId="0" fillId="0" borderId="9" xfId="0" applyBorder="1"/>
    <xf numFmtId="0" fontId="0" fillId="0" borderId="6" xfId="0" applyBorder="1"/>
    <xf numFmtId="0" fontId="0" fillId="6" borderId="6" xfId="0" applyFill="1" applyBorder="1"/>
    <xf numFmtId="0" fontId="0" fillId="6" borderId="2" xfId="0" applyFill="1" applyBorder="1"/>
    <xf numFmtId="0" fontId="0" fillId="6" borderId="8" xfId="0" applyFill="1" applyBorder="1"/>
    <xf numFmtId="0" fontId="0" fillId="6" borderId="9" xfId="0" applyFill="1" applyBorder="1"/>
    <xf numFmtId="0" fontId="0" fillId="0" borderId="8" xfId="0" applyBorder="1"/>
    <xf numFmtId="0" fontId="0" fillId="6" borderId="0" xfId="0" applyFill="1" applyBorder="1"/>
    <xf numFmtId="0" fontId="0" fillId="0" borderId="0" xfId="0" applyBorder="1"/>
    <xf numFmtId="0" fontId="0" fillId="0" borderId="0" xfId="0" applyFont="1" applyBorder="1"/>
    <xf numFmtId="0" fontId="0" fillId="5" borderId="0" xfId="0" applyFill="1" applyBorder="1"/>
    <xf numFmtId="0" fontId="0" fillId="5" borderId="2" xfId="0" applyFont="1" applyFill="1" applyBorder="1"/>
    <xf numFmtId="0" fontId="0" fillId="7" borderId="2" xfId="0" applyFont="1" applyFill="1" applyBorder="1"/>
    <xf numFmtId="0" fontId="0" fillId="3" borderId="8" xfId="0" applyNumberFormat="1" applyFill="1" applyBorder="1"/>
    <xf numFmtId="0" fontId="3" fillId="0" borderId="0" xfId="0" applyFont="1"/>
    <xf numFmtId="0" fontId="3" fillId="9" borderId="19" xfId="0" applyFont="1" applyFill="1" applyBorder="1"/>
    <xf numFmtId="0" fontId="3" fillId="9" borderId="10" xfId="0" applyFont="1" applyFill="1" applyBorder="1"/>
    <xf numFmtId="0" fontId="3" fillId="9" borderId="11" xfId="0" applyFont="1" applyFill="1" applyBorder="1"/>
    <xf numFmtId="0" fontId="3" fillId="9" borderId="20" xfId="0" applyFont="1" applyFill="1" applyBorder="1"/>
    <xf numFmtId="0" fontId="3" fillId="9" borderId="12" xfId="0" applyFont="1" applyFill="1" applyBorder="1"/>
    <xf numFmtId="0" fontId="3" fillId="9" borderId="0" xfId="0" applyFont="1" applyFill="1" applyBorder="1"/>
    <xf numFmtId="0" fontId="3" fillId="9" borderId="21" xfId="0" applyFont="1" applyFill="1" applyBorder="1"/>
    <xf numFmtId="0" fontId="3" fillId="9" borderId="17" xfId="0" applyFont="1" applyFill="1" applyBorder="1"/>
    <xf numFmtId="0" fontId="3" fillId="9" borderId="16" xfId="0" applyFont="1" applyFill="1" applyBorder="1"/>
    <xf numFmtId="0" fontId="3" fillId="9" borderId="18" xfId="0" applyFont="1" applyFill="1" applyBorder="1"/>
    <xf numFmtId="0" fontId="2" fillId="9" borderId="12" xfId="0" applyFont="1" applyFill="1" applyBorder="1"/>
    <xf numFmtId="0" fontId="1" fillId="9" borderId="12" xfId="0" applyFont="1" applyFill="1" applyBorder="1"/>
    <xf numFmtId="0" fontId="0" fillId="0" borderId="0" xfId="0"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2" xfId="0" applyFont="1" applyBorder="1" applyAlignment="1">
      <alignment horizontal="center" vertical="center"/>
    </xf>
    <xf numFmtId="0" fontId="0" fillId="0" borderId="7" xfId="0" applyBorder="1" applyAlignment="1">
      <alignment horizontal="center" vertical="center"/>
    </xf>
    <xf numFmtId="0" fontId="0" fillId="4" borderId="2" xfId="0" applyFont="1" applyFill="1"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7" borderId="2" xfId="0" applyFont="1" applyFill="1" applyBorder="1" applyAlignment="1">
      <alignment horizontal="center" vertical="center"/>
    </xf>
    <xf numFmtId="0" fontId="0" fillId="5" borderId="7" xfId="0" applyFill="1" applyBorder="1" applyAlignment="1">
      <alignment horizontal="center" vertical="center"/>
    </xf>
    <xf numFmtId="0" fontId="0" fillId="5" borderId="2" xfId="0" applyFont="1" applyFill="1" applyBorder="1" applyAlignment="1">
      <alignment horizontal="center" vertical="center"/>
    </xf>
    <xf numFmtId="0" fontId="0" fillId="4" borderId="9" xfId="0" applyFont="1" applyFill="1" applyBorder="1" applyAlignment="1">
      <alignment horizontal="center" vertical="center"/>
    </xf>
    <xf numFmtId="0" fontId="10" fillId="10" borderId="2" xfId="0" applyFont="1" applyFill="1" applyBorder="1" applyAlignment="1">
      <alignment horizontal="center" vertical="center"/>
    </xf>
    <xf numFmtId="0" fontId="4" fillId="0" borderId="0" xfId="1" applyFill="1" applyBorder="1"/>
    <xf numFmtId="0" fontId="0" fillId="0" borderId="0" xfId="0" applyFill="1" applyBorder="1"/>
    <xf numFmtId="0" fontId="10" fillId="0" borderId="0" xfId="0" applyFont="1" applyFill="1" applyBorder="1" applyAlignment="1">
      <alignment horizontal="center" vertical="center"/>
    </xf>
    <xf numFmtId="0" fontId="0" fillId="0" borderId="0" xfId="0" applyAlignment="1">
      <alignment horizontal="center"/>
    </xf>
    <xf numFmtId="0" fontId="0" fillId="0" borderId="2" xfId="0" applyFont="1" applyFill="1" applyBorder="1" applyAlignment="1">
      <alignment horizontal="center"/>
    </xf>
    <xf numFmtId="0" fontId="0" fillId="0" borderId="2" xfId="0" applyBorder="1" applyAlignment="1">
      <alignment horizontal="center"/>
    </xf>
    <xf numFmtId="0" fontId="0" fillId="11" borderId="0" xfId="0" applyFill="1"/>
    <xf numFmtId="0" fontId="0" fillId="3" borderId="0" xfId="0" applyFill="1" applyAlignment="1">
      <alignment horizontal="center"/>
    </xf>
    <xf numFmtId="0" fontId="9" fillId="0" borderId="0" xfId="0" applyFont="1" applyAlignment="1">
      <alignment horizontal="center"/>
    </xf>
    <xf numFmtId="0" fontId="0" fillId="0" borderId="13" xfId="0" applyBorder="1"/>
    <xf numFmtId="0" fontId="0" fillId="0" borderId="14" xfId="0" applyBorder="1"/>
    <xf numFmtId="0" fontId="0" fillId="6" borderId="14" xfId="0" applyFill="1" applyBorder="1"/>
    <xf numFmtId="9" fontId="0" fillId="0" borderId="14" xfId="0" applyNumberFormat="1" applyBorder="1"/>
    <xf numFmtId="0" fontId="0" fillId="0" borderId="19" xfId="0" applyBorder="1"/>
    <xf numFmtId="9" fontId="0" fillId="0" borderId="0" xfId="0" applyNumberFormat="1" applyBorder="1"/>
    <xf numFmtId="0" fontId="0" fillId="0" borderId="25" xfId="0" applyBorder="1"/>
    <xf numFmtId="0" fontId="0" fillId="0" borderId="26" xfId="0" applyBorder="1"/>
    <xf numFmtId="0" fontId="5" fillId="0" borderId="26" xfId="0" applyFont="1" applyFill="1" applyBorder="1"/>
    <xf numFmtId="0" fontId="4" fillId="0" borderId="1" xfId="1" applyAlignment="1">
      <alignment vertical="center"/>
    </xf>
    <xf numFmtId="0" fontId="0" fillId="12" borderId="14" xfId="0" applyFill="1" applyBorder="1"/>
    <xf numFmtId="0" fontId="0" fillId="12" borderId="0" xfId="0" applyFill="1" applyBorder="1"/>
    <xf numFmtId="0" fontId="0" fillId="12" borderId="26" xfId="0" applyNumberFormat="1" applyFill="1" applyBorder="1"/>
    <xf numFmtId="9" fontId="0" fillId="13" borderId="0" xfId="0" applyNumberFormat="1" applyFill="1" applyAlignment="1">
      <alignment vertical="center"/>
    </xf>
    <xf numFmtId="4" fontId="0" fillId="0" borderId="0" xfId="0" applyNumberFormat="1"/>
    <xf numFmtId="0" fontId="0" fillId="12" borderId="26" xfId="0" applyFill="1" applyBorder="1"/>
    <xf numFmtId="0" fontId="0" fillId="15" borderId="0" xfId="0" applyFill="1" applyAlignment="1">
      <alignment horizontal="center"/>
    </xf>
    <xf numFmtId="0" fontId="0" fillId="14" borderId="27" xfId="0" applyFill="1" applyBorder="1" applyAlignment="1">
      <alignment horizontal="center"/>
    </xf>
    <xf numFmtId="0" fontId="0" fillId="14" borderId="28" xfId="0" applyFill="1" applyBorder="1" applyAlignment="1">
      <alignment horizontal="center"/>
    </xf>
    <xf numFmtId="0" fontId="0" fillId="14" borderId="29" xfId="0" applyFill="1" applyBorder="1" applyAlignment="1">
      <alignment horizontal="center"/>
    </xf>
    <xf numFmtId="0" fontId="9" fillId="0" borderId="0" xfId="0" pivotButton="1"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0" fillId="2" borderId="14" xfId="0" applyFill="1" applyBorder="1" applyAlignment="1">
      <alignment horizontal="center"/>
    </xf>
    <xf numFmtId="0" fontId="0" fillId="2" borderId="0" xfId="0" applyFill="1" applyBorder="1" applyAlignment="1">
      <alignment horizontal="center"/>
    </xf>
    <xf numFmtId="0" fontId="0" fillId="2" borderId="26" xfId="0" applyFill="1" applyBorder="1" applyAlignment="1">
      <alignment horizontal="center"/>
    </xf>
    <xf numFmtId="0" fontId="0" fillId="2" borderId="14" xfId="0" applyNumberFormat="1" applyFill="1" applyBorder="1" applyAlignment="1">
      <alignment horizontal="center"/>
    </xf>
    <xf numFmtId="0" fontId="0" fillId="2" borderId="0" xfId="0" applyNumberFormat="1" applyFill="1" applyBorder="1" applyAlignment="1">
      <alignment horizontal="center"/>
    </xf>
    <xf numFmtId="0" fontId="11" fillId="0" borderId="0" xfId="0" applyFont="1"/>
    <xf numFmtId="4" fontId="11" fillId="0" borderId="0" xfId="0" applyNumberFormat="1" applyFont="1"/>
    <xf numFmtId="0" fontId="11" fillId="0" borderId="0" xfId="0" applyNumberFormat="1" applyFont="1"/>
    <xf numFmtId="0" fontId="3" fillId="9" borderId="22" xfId="0" applyFont="1" applyFill="1" applyBorder="1" applyAlignment="1">
      <alignment horizontal="left" wrapText="1"/>
    </xf>
    <xf numFmtId="0" fontId="3" fillId="9" borderId="23" xfId="0" applyFont="1" applyFill="1" applyBorder="1" applyAlignment="1">
      <alignment horizontal="left" wrapText="1"/>
    </xf>
    <xf numFmtId="0" fontId="3" fillId="9" borderId="24" xfId="0" applyFont="1" applyFill="1" applyBorder="1" applyAlignment="1">
      <alignment horizontal="left" wrapText="1"/>
    </xf>
    <xf numFmtId="0" fontId="8" fillId="8" borderId="13" xfId="0" applyFont="1" applyFill="1" applyBorder="1" applyAlignment="1">
      <alignment horizontal="left"/>
    </xf>
    <xf numFmtId="0" fontId="8" fillId="8" borderId="14" xfId="0" applyFont="1" applyFill="1" applyBorder="1" applyAlignment="1">
      <alignment horizontal="left"/>
    </xf>
    <xf numFmtId="0" fontId="8" fillId="8" borderId="15" xfId="0" applyFont="1" applyFill="1" applyBorder="1" applyAlignment="1">
      <alignment horizontal="left"/>
    </xf>
    <xf numFmtId="0" fontId="3" fillId="9" borderId="17" xfId="0" applyFont="1" applyFill="1" applyBorder="1" applyAlignment="1">
      <alignment horizontal="left" wrapText="1"/>
    </xf>
    <xf numFmtId="0" fontId="3" fillId="9" borderId="16" xfId="0" applyFont="1" applyFill="1" applyBorder="1" applyAlignment="1">
      <alignment horizontal="left" wrapText="1"/>
    </xf>
    <xf numFmtId="0" fontId="3" fillId="9" borderId="18" xfId="0" applyFont="1" applyFill="1" applyBorder="1" applyAlignment="1">
      <alignment horizontal="left" wrapText="1"/>
    </xf>
    <xf numFmtId="0" fontId="3" fillId="9" borderId="17" xfId="0" applyFont="1" applyFill="1" applyBorder="1" applyAlignment="1">
      <alignment horizontal="left"/>
    </xf>
    <xf numFmtId="0" fontId="3" fillId="9" borderId="16" xfId="0" applyFont="1" applyFill="1" applyBorder="1" applyAlignment="1">
      <alignment horizontal="left"/>
    </xf>
    <xf numFmtId="0" fontId="3" fillId="9" borderId="18" xfId="0" applyFont="1" applyFill="1" applyBorder="1" applyAlignment="1">
      <alignment horizontal="left"/>
    </xf>
    <xf numFmtId="0" fontId="1" fillId="9" borderId="17" xfId="0" applyFont="1" applyFill="1" applyBorder="1" applyAlignment="1">
      <alignment horizontal="left" vertical="top" wrapText="1"/>
    </xf>
    <xf numFmtId="0" fontId="1" fillId="9" borderId="16" xfId="0" applyFont="1" applyFill="1" applyBorder="1" applyAlignment="1">
      <alignment horizontal="left" vertical="top" wrapText="1"/>
    </xf>
    <xf numFmtId="0" fontId="1" fillId="9" borderId="18" xfId="0" applyFont="1" applyFill="1" applyBorder="1" applyAlignment="1">
      <alignment horizontal="left" vertical="top" wrapText="1"/>
    </xf>
  </cellXfs>
  <cellStyles count="7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Heading 1" xfId="1" builtinId="16"/>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Normal" xfId="0" builtinId="0"/>
  </cellStyles>
  <dxfs count="65">
    <dxf>
      <alignment wrapText="1" readingOrder="0"/>
    </dxf>
    <dxf>
      <alignment vertical="center"/>
    </dxf>
    <dxf>
      <alignment vertical="center"/>
    </dxf>
    <dxf>
      <alignment vertical="center"/>
    </dxf>
    <dxf>
      <alignment vertical="center"/>
    </dxf>
    <dxf>
      <font>
        <b/>
      </font>
    </dxf>
    <dxf>
      <font>
        <b/>
      </font>
    </dxf>
    <dxf>
      <font>
        <b/>
      </font>
    </dxf>
    <dxf>
      <font>
        <b/>
      </font>
    </dxf>
    <dxf>
      <font>
        <sz val="12"/>
      </font>
    </dxf>
    <dxf>
      <font>
        <sz val="12"/>
      </font>
    </dxf>
    <dxf>
      <font>
        <sz val="12"/>
      </font>
    </dxf>
    <dxf>
      <font>
        <sz val="12"/>
      </font>
    </dxf>
    <dxf>
      <font>
        <sz val="16"/>
      </font>
    </dxf>
    <dxf>
      <font>
        <sz val="16"/>
      </font>
    </dxf>
    <dxf>
      <alignment wrapText="1" readingOrder="0"/>
    </dxf>
    <dxf>
      <alignment vertical="center"/>
    </dxf>
    <dxf>
      <alignment vertical="center"/>
    </dxf>
    <dxf>
      <alignment vertical="center"/>
    </dxf>
    <dxf>
      <alignment vertical="center"/>
    </dxf>
    <dxf>
      <font>
        <b/>
      </font>
    </dxf>
    <dxf>
      <font>
        <b/>
      </font>
    </dxf>
    <dxf>
      <font>
        <b/>
      </font>
    </dxf>
    <dxf>
      <font>
        <b/>
      </font>
    </dxf>
    <dxf>
      <font>
        <sz val="12"/>
      </font>
    </dxf>
    <dxf>
      <font>
        <sz val="12"/>
      </font>
    </dxf>
    <dxf>
      <font>
        <sz val="12"/>
      </font>
    </dxf>
    <dxf>
      <font>
        <sz val="12"/>
      </font>
    </dxf>
    <dxf>
      <font>
        <sz val="16"/>
      </font>
    </dxf>
    <dxf>
      <font>
        <sz val="16"/>
      </font>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right style="thin">
          <color indexed="64"/>
        </right>
        <top style="thin">
          <color auto="1"/>
        </top>
        <bottom style="thin">
          <color auto="1"/>
        </bottom>
        <vertical style="thin">
          <color indexed="64"/>
        </vertical>
        <horizontal style="thin">
          <color auto="1"/>
        </horizontal>
      </border>
    </dxf>
    <dxf>
      <border>
        <top style="thin">
          <color auto="1"/>
        </top>
      </border>
    </dxf>
    <dxf>
      <border diagonalUp="0" diagonalDown="0">
        <left style="thin">
          <color indexed="64"/>
        </left>
        <right style="thin">
          <color indexed="64"/>
        </right>
        <top style="thin">
          <color auto="1"/>
        </top>
        <bottom style="thin">
          <color auto="1"/>
        </bottom>
      </border>
    </dxf>
    <dxf>
      <border>
        <bottom style="thin">
          <color auto="1"/>
        </bottom>
      </border>
    </dxf>
    <dxf>
      <font>
        <b/>
        <i val="0"/>
        <strike val="0"/>
        <condense val="0"/>
        <extend val="0"/>
        <outline val="0"/>
        <shadow val="0"/>
        <u val="none"/>
        <vertAlign val="baseline"/>
        <sz val="11"/>
        <color theme="1"/>
        <name val="Calibri"/>
        <scheme val="minor"/>
      </font>
      <alignment horizontal="center" vertical="center" textRotation="0" indent="0" justifyLastLine="0" shrinkToFit="0"/>
      <border diagonalUp="0" diagonalDown="0" outline="0">
        <left style="thin">
          <color indexed="64"/>
        </left>
        <right style="thin">
          <color indexed="64"/>
        </right>
        <top/>
        <bottom/>
      </border>
    </dxf>
    <dxf>
      <alignment horizontal="center" vertical="center" textRotation="0" indent="0" justifyLastLine="0" shrinkToFit="0"/>
      <border diagonalUp="0" diagonalDown="0" outline="0">
        <left style="thin">
          <color auto="1"/>
        </left>
        <right/>
        <top style="thin">
          <color auto="1"/>
        </top>
        <bottom style="thin">
          <color auto="1"/>
        </bottom>
      </border>
    </dxf>
    <dxf>
      <alignment horizontal="center" vertical="center" textRotation="0" indent="0" justifyLastLine="0" shrinkToFit="0"/>
      <border diagonalUp="0" diagonalDown="0" outline="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0" formatCode="General"/>
      <fill>
        <patternFill patternType="solid">
          <fgColor indexed="64"/>
          <bgColor theme="0" tint="-0.499984740745262"/>
        </patternFill>
      </fill>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indexed="64"/>
        </bottom>
      </border>
    </dxf>
    <dxf>
      <border>
        <bottom style="thin">
          <color auto="1"/>
        </bottom>
      </border>
    </dxf>
    <dxf>
      <alignment horizontal="center" vertical="center" textRotation="0" indent="0" justifyLastLine="0" shrinkToFit="0"/>
      <border diagonalUp="0" diagonalDown="0" outline="0">
        <left style="thin">
          <color auto="1"/>
        </left>
        <right style="thin">
          <color auto="1"/>
        </right>
        <top/>
        <bottom/>
      </border>
    </dxf>
    <dxf>
      <numFmt numFmtId="0" formatCode="General"/>
      <fill>
        <patternFill patternType="solid">
          <fgColor indexed="64"/>
          <bgColor theme="2" tint="-9.9978637043366805E-2"/>
        </patternFill>
      </fill>
      <alignment horizontal="center" textRotation="0" wrapText="0" indent="0" justifyLastLine="0" shrinkToFit="0"/>
    </dxf>
    <dxf>
      <numFmt numFmtId="0" formatCode="General"/>
      <fill>
        <patternFill patternType="solid">
          <fgColor indexed="64"/>
          <bgColor theme="6"/>
        </patternFill>
      </fill>
      <alignment horizontal="center" vertical="bottom" textRotation="0" wrapText="0" indent="0" justifyLastLine="0" shrinkToFit="0"/>
    </dxf>
    <dxf>
      <numFmt numFmtId="0" formatCode="General"/>
      <fill>
        <patternFill patternType="solid">
          <fgColor indexed="64"/>
          <bgColor theme="2" tint="-0.249977111117893"/>
        </patternFill>
      </fill>
    </dxf>
    <dxf>
      <font>
        <sz val="16"/>
      </font>
    </dxf>
    <dxf>
      <font>
        <sz val="16"/>
      </font>
    </dxf>
    <dxf>
      <font>
        <sz val="12"/>
      </font>
    </dxf>
    <dxf>
      <font>
        <sz val="12"/>
      </font>
    </dxf>
    <dxf>
      <font>
        <sz val="12"/>
      </font>
    </dxf>
    <dxf>
      <font>
        <sz val="12"/>
      </font>
    </dxf>
    <dxf>
      <font>
        <b/>
      </font>
    </dxf>
    <dxf>
      <font>
        <b/>
      </font>
    </dxf>
    <dxf>
      <font>
        <b/>
      </font>
    </dxf>
    <dxf>
      <font>
        <b/>
      </font>
    </dxf>
    <dxf>
      <alignment vertical="center"/>
    </dxf>
    <dxf>
      <alignment vertical="center"/>
    </dxf>
    <dxf>
      <alignment vertical="center"/>
    </dxf>
    <dxf>
      <alignment vertical="center"/>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pivotCacheDefinition" Target="pivotCache/pivotCacheDefinition1.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icrosoft Office User" refreshedDate="42628.577240393519" createdVersion="6" refreshedVersion="4" minRefreshableVersion="3" recordCount="45">
  <cacheSource type="worksheet">
    <worksheetSource name="Table2"/>
  </cacheSource>
  <cacheFields count="12">
    <cacheField name="#" numFmtId="0">
      <sharedItems containsSemiMixedTypes="0" containsString="0" containsNumber="1" containsInteger="1" minValue="1" maxValue="16"/>
    </cacheField>
    <cacheField name="Level 3" numFmtId="0">
      <sharedItems count="2">
        <s v="TTS"/>
        <s v="SB" u="1"/>
      </sharedItems>
    </cacheField>
    <cacheField name="Level 4" numFmtId="0">
      <sharedItems count="4">
        <s v="Import payment"/>
        <s v="Audit Confirmation" u="1"/>
        <s v="Account Opening" u="1"/>
        <s v="Invalid Deb&amp;Cred" u="1"/>
      </sharedItems>
    </cacheField>
    <cacheField name="Level 5" numFmtId="0">
      <sharedItems count="15">
        <s v="China"/>
        <s v="Singapore"/>
        <s v="India"/>
        <s v="BOP A2" u="1"/>
        <s v="Invalid Debit" u="1"/>
        <s v="CTR A4" u="1"/>
        <s v="AO A10" u="1"/>
        <s v="AO A11" u="1"/>
        <s v="EDD A5" u="1"/>
        <s v="AO A12" u="1"/>
        <s v="Phillipines" u="1"/>
        <s v="Library template" u="1"/>
        <s v="AO A1" u="1"/>
        <s v="Sanction A7" u="1"/>
        <s v="PEP A6" u="1"/>
      </sharedItems>
    </cacheField>
    <cacheField name="App Name / Task" numFmtId="0">
      <sharedItems/>
    </cacheField>
    <cacheField name="Screen complexity" numFmtId="0">
      <sharedItems containsBlank="1"/>
    </cacheField>
    <cacheField name="Reuse #" numFmtId="0">
      <sharedItems containsString="0" containsBlank="1" containsNumber="1" containsInteger="1" minValue="0" maxValue="0"/>
    </cacheField>
    <cacheField name="Reuse %" numFmtId="0">
      <sharedItems containsString="0" containsBlank="1" containsNumber="1" minValue="0" maxValue="0.6"/>
    </cacheField>
    <cacheField name="# screens" numFmtId="0">
      <sharedItems containsString="0" containsBlank="1" containsNumber="1" containsInteger="1" minValue="2" maxValue="33"/>
    </cacheField>
    <cacheField name="RPA Dev" numFmtId="0">
      <sharedItems containsSemiMixedTypes="0" containsString="0" containsNumber="1" minValue="0.96" maxValue="87.12"/>
    </cacheField>
    <cacheField name="QA" numFmtId="0">
      <sharedItems containsSemiMixedTypes="0" containsString="0" containsNumber="1" minValue="0.2" maxValue="9.9"/>
    </cacheField>
    <cacheField name="RPA Dev with improved tools" numFmtId="0">
      <sharedItems containsSemiMixedTypes="0" containsString="0" containsNumber="1" minValue="0.76800000000000002" maxValue="60.98400000000000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5">
  <r>
    <n v="1"/>
    <x v="0"/>
    <x v="0"/>
    <x v="0"/>
    <s v="NDS"/>
    <s v="Screen (H)"/>
    <n v="0"/>
    <n v="0"/>
    <n v="33"/>
    <n v="87.12"/>
    <n v="9.9"/>
    <n v="60.984000000000002"/>
  </r>
  <r>
    <n v="2"/>
    <x v="0"/>
    <x v="0"/>
    <x v="0"/>
    <s v="NDS"/>
    <s v="Screen (M)"/>
    <n v="0"/>
    <n v="0"/>
    <n v="14"/>
    <n v="30.24"/>
    <n v="2.8000000000000003"/>
    <n v="21.167999999999999"/>
  </r>
  <r>
    <n v="3"/>
    <x v="0"/>
    <x v="0"/>
    <x v="0"/>
    <s v="NDS"/>
    <s v="Screen (S)"/>
    <n v="0"/>
    <n v="0"/>
    <n v="6"/>
    <n v="7.1999999999999993"/>
    <n v="0.60000000000000009"/>
    <n v="5.0399999999999991"/>
  </r>
  <r>
    <n v="4"/>
    <x v="0"/>
    <x v="0"/>
    <x v="0"/>
    <s v="Panacea SMS"/>
    <s v="Screen (H)"/>
    <n v="0"/>
    <n v="0"/>
    <n v="2"/>
    <n v="2.4"/>
    <n v="0.6"/>
    <n v="1.68"/>
  </r>
  <r>
    <n v="5"/>
    <x v="0"/>
    <x v="0"/>
    <x v="0"/>
    <s v="Panacea SMS"/>
    <s v="Screen (M)"/>
    <n v="0"/>
    <n v="0"/>
    <n v="2"/>
    <n v="1.92"/>
    <n v="0.4"/>
    <n v="1.3439999999999999"/>
  </r>
  <r>
    <n v="6"/>
    <x v="0"/>
    <x v="0"/>
    <x v="0"/>
    <s v="Panacea SMS"/>
    <s v="Screen (S)"/>
    <n v="0"/>
    <n v="0"/>
    <n v="4"/>
    <n v="2.4"/>
    <n v="0.4"/>
    <n v="1.68"/>
  </r>
  <r>
    <n v="7"/>
    <x v="0"/>
    <x v="0"/>
    <x v="0"/>
    <s v="mcarpod(ECM)"/>
    <s v="Screen (H)"/>
    <n v="0"/>
    <n v="0"/>
    <n v="7"/>
    <n v="8.4"/>
    <n v="2.1"/>
    <n v="5.88"/>
  </r>
  <r>
    <n v="8"/>
    <x v="0"/>
    <x v="0"/>
    <x v="0"/>
    <s v="mcarpod(ECM)"/>
    <s v="Screen (M)"/>
    <n v="0"/>
    <n v="0"/>
    <n v="4"/>
    <n v="3.84"/>
    <n v="0.8"/>
    <n v="2.6879999999999997"/>
  </r>
  <r>
    <n v="9"/>
    <x v="0"/>
    <x v="0"/>
    <x v="0"/>
    <s v="mcarpod(ECM)"/>
    <s v="Screen (S)"/>
    <n v="0"/>
    <n v="0"/>
    <n v="5"/>
    <n v="3"/>
    <n v="0.5"/>
    <n v="2.0999999999999996"/>
  </r>
  <r>
    <n v="10"/>
    <x v="0"/>
    <x v="0"/>
    <x v="0"/>
    <s v="CDDC"/>
    <s v="Screen (H)"/>
    <n v="0"/>
    <n v="0"/>
    <n v="8"/>
    <n v="9.6"/>
    <n v="2.4"/>
    <n v="6.72"/>
  </r>
  <r>
    <n v="11"/>
    <x v="0"/>
    <x v="0"/>
    <x v="0"/>
    <s v="CDDC"/>
    <s v="Screen (M)"/>
    <n v="0"/>
    <n v="0"/>
    <n v="6"/>
    <n v="5.7600000000000007"/>
    <n v="1.2000000000000002"/>
    <n v="4.032"/>
  </r>
  <r>
    <n v="12"/>
    <x v="0"/>
    <x v="0"/>
    <x v="0"/>
    <s v="CDDC"/>
    <s v="Screen (S)"/>
    <n v="0"/>
    <n v="0"/>
    <n v="5"/>
    <n v="3"/>
    <n v="0.5"/>
    <n v="2.0999999999999996"/>
  </r>
  <r>
    <n v="13"/>
    <x v="0"/>
    <x v="0"/>
    <x v="0"/>
    <s v="Data Transformation"/>
    <m/>
    <m/>
    <m/>
    <m/>
    <n v="29.5"/>
    <n v="5.9"/>
    <n v="20.65"/>
  </r>
  <r>
    <n v="1"/>
    <x v="0"/>
    <x v="0"/>
    <x v="1"/>
    <s v="NDS"/>
    <s v="Screen (H)"/>
    <n v="0"/>
    <n v="0.4"/>
    <n v="20"/>
    <n v="31.679999999999996"/>
    <n v="3.5999999999999996"/>
    <n v="25.343999999999998"/>
  </r>
  <r>
    <n v="2"/>
    <x v="0"/>
    <x v="0"/>
    <x v="1"/>
    <s v="NDS"/>
    <s v="Screen (M)"/>
    <n v="0"/>
    <n v="0.4"/>
    <n v="14"/>
    <n v="18.143999999999998"/>
    <n v="1.6800000000000002"/>
    <n v="14.5152"/>
  </r>
  <r>
    <n v="3"/>
    <x v="0"/>
    <x v="0"/>
    <x v="1"/>
    <s v="NDS"/>
    <s v="Screen (S)"/>
    <n v="0"/>
    <n v="0.4"/>
    <n v="6"/>
    <n v="4.3199999999999994"/>
    <n v="0.36000000000000004"/>
    <n v="3.4559999999999995"/>
  </r>
  <r>
    <n v="4"/>
    <x v="0"/>
    <x v="0"/>
    <x v="1"/>
    <s v="Panacea SMS"/>
    <s v="Screen (H)"/>
    <n v="0"/>
    <n v="0.5"/>
    <n v="2"/>
    <n v="1.2"/>
    <n v="0.3"/>
    <n v="0.96"/>
  </r>
  <r>
    <n v="5"/>
    <x v="0"/>
    <x v="0"/>
    <x v="1"/>
    <s v="Panacea SMS"/>
    <s v="Screen (M)"/>
    <n v="0"/>
    <n v="0.5"/>
    <n v="2"/>
    <n v="0.96"/>
    <n v="0.2"/>
    <n v="0.76800000000000002"/>
  </r>
  <r>
    <n v="6"/>
    <x v="0"/>
    <x v="0"/>
    <x v="1"/>
    <s v="Panacea SMS"/>
    <s v="Screen (S)"/>
    <n v="0"/>
    <n v="0.5"/>
    <n v="4"/>
    <n v="1.2"/>
    <n v="0.2"/>
    <n v="0.96"/>
  </r>
  <r>
    <n v="7"/>
    <x v="0"/>
    <x v="0"/>
    <x v="1"/>
    <s v="eDealer"/>
    <s v="Screen (H)"/>
    <n v="0"/>
    <n v="0"/>
    <n v="7"/>
    <n v="8.4"/>
    <n v="2.1"/>
    <n v="5.88"/>
  </r>
  <r>
    <n v="8"/>
    <x v="0"/>
    <x v="0"/>
    <x v="1"/>
    <s v="eDealer"/>
    <s v="Screen (M)"/>
    <n v="0"/>
    <n v="0"/>
    <n v="4"/>
    <n v="3.84"/>
    <n v="0.8"/>
    <n v="2.6879999999999997"/>
  </r>
  <r>
    <n v="9"/>
    <x v="0"/>
    <x v="0"/>
    <x v="1"/>
    <s v="eDealer"/>
    <s v="Screen (S)"/>
    <n v="0"/>
    <n v="0"/>
    <n v="5"/>
    <n v="3"/>
    <n v="0.5"/>
    <n v="2.0999999999999996"/>
  </r>
  <r>
    <n v="10"/>
    <x v="0"/>
    <x v="0"/>
    <x v="1"/>
    <s v="Orbit"/>
    <s v="Screen (H)"/>
    <n v="0"/>
    <n v="0"/>
    <n v="8"/>
    <n v="15.36"/>
    <n v="2.4"/>
    <n v="10.751999999999999"/>
  </r>
  <r>
    <n v="11"/>
    <x v="0"/>
    <x v="0"/>
    <x v="1"/>
    <s v="Orbit"/>
    <s v="Screen (M)"/>
    <n v="0"/>
    <n v="0"/>
    <n v="6"/>
    <n v="10.079999999999998"/>
    <n v="1.2000000000000002"/>
    <n v="7.0559999999999983"/>
  </r>
  <r>
    <n v="12"/>
    <x v="0"/>
    <x v="0"/>
    <x v="1"/>
    <s v="Orbit"/>
    <s v="Screen (S)"/>
    <n v="0"/>
    <n v="0"/>
    <n v="5"/>
    <n v="6"/>
    <n v="0.5"/>
    <n v="4.1999999999999993"/>
  </r>
  <r>
    <n v="13"/>
    <x v="0"/>
    <x v="0"/>
    <x v="1"/>
    <s v="Ciboodle"/>
    <s v="Screen (H)"/>
    <n v="0"/>
    <n v="0"/>
    <n v="8"/>
    <n v="15.36"/>
    <n v="2.4"/>
    <n v="10.751999999999999"/>
  </r>
  <r>
    <n v="14"/>
    <x v="0"/>
    <x v="0"/>
    <x v="1"/>
    <s v="Ciboodle"/>
    <s v="Screen (M)"/>
    <n v="0"/>
    <n v="0"/>
    <n v="6"/>
    <n v="10.079999999999998"/>
    <n v="1.2000000000000002"/>
    <n v="7.0559999999999983"/>
  </r>
  <r>
    <n v="15"/>
    <x v="0"/>
    <x v="0"/>
    <x v="1"/>
    <s v="Ciboodle"/>
    <s v="Screen (S)"/>
    <n v="0"/>
    <n v="0"/>
    <n v="5"/>
    <n v="6"/>
    <n v="0.5"/>
    <n v="4.1999999999999993"/>
  </r>
  <r>
    <n v="16"/>
    <x v="0"/>
    <x v="0"/>
    <x v="1"/>
    <s v="Data Transformation"/>
    <m/>
    <m/>
    <m/>
    <m/>
    <n v="35"/>
    <n v="7"/>
    <n v="24.5"/>
  </r>
  <r>
    <n v="1"/>
    <x v="0"/>
    <x v="0"/>
    <x v="2"/>
    <s v="mcarpod(ECM)"/>
    <s v="Screen (H)"/>
    <n v="0"/>
    <n v="0.4"/>
    <n v="20"/>
    <n v="14.399999999999999"/>
    <n v="3.5999999999999996"/>
    <n v="11.52"/>
  </r>
  <r>
    <n v="2"/>
    <x v="0"/>
    <x v="0"/>
    <x v="2"/>
    <s v="mcarpod(ECM)"/>
    <s v="Screen (M)"/>
    <n v="0"/>
    <n v="0.4"/>
    <n v="14"/>
    <n v="8.0640000000000001"/>
    <n v="1.6800000000000002"/>
    <n v="6.4512"/>
  </r>
  <r>
    <n v="3"/>
    <x v="0"/>
    <x v="0"/>
    <x v="2"/>
    <s v="mcarpod(ECM)"/>
    <s v="Screen (S)"/>
    <n v="0"/>
    <n v="0.4"/>
    <n v="6"/>
    <n v="2.1599999999999997"/>
    <n v="0.36000000000000004"/>
    <n v="1.7279999999999998"/>
  </r>
  <r>
    <n v="4"/>
    <x v="0"/>
    <x v="0"/>
    <x v="2"/>
    <s v="Panacea SMS"/>
    <s v="Screen (H)"/>
    <n v="0"/>
    <n v="0.5"/>
    <n v="2"/>
    <n v="1.2"/>
    <n v="0.3"/>
    <n v="0.96"/>
  </r>
  <r>
    <n v="5"/>
    <x v="0"/>
    <x v="0"/>
    <x v="2"/>
    <s v="Panacea SMS"/>
    <s v="Screen (M)"/>
    <n v="0"/>
    <n v="0.5"/>
    <n v="2"/>
    <n v="0.96"/>
    <n v="0.2"/>
    <n v="0.76800000000000002"/>
  </r>
  <r>
    <n v="6"/>
    <x v="0"/>
    <x v="0"/>
    <x v="2"/>
    <s v="Panacea SMS"/>
    <s v="Screen (S)"/>
    <n v="0"/>
    <n v="0.5"/>
    <n v="4"/>
    <n v="1.2"/>
    <n v="0.2"/>
    <n v="0.96"/>
  </r>
  <r>
    <n v="7"/>
    <x v="0"/>
    <x v="0"/>
    <x v="2"/>
    <s v="eDealer"/>
    <s v="Screen (H)"/>
    <n v="0"/>
    <n v="0.6"/>
    <n v="7"/>
    <n v="3.3600000000000003"/>
    <n v="0.84000000000000008"/>
    <n v="2.6880000000000006"/>
  </r>
  <r>
    <n v="8"/>
    <x v="0"/>
    <x v="0"/>
    <x v="2"/>
    <s v="eDealer"/>
    <s v="Screen (M)"/>
    <n v="0"/>
    <n v="0.6"/>
    <n v="4"/>
    <n v="1.5360000000000003"/>
    <n v="0.32000000000000006"/>
    <n v="1.2288000000000003"/>
  </r>
  <r>
    <n v="9"/>
    <x v="0"/>
    <x v="0"/>
    <x v="2"/>
    <s v="eDealer"/>
    <s v="Screen (S)"/>
    <n v="0"/>
    <n v="0.6"/>
    <n v="5"/>
    <n v="1.2"/>
    <n v="0.2"/>
    <n v="0.96"/>
  </r>
  <r>
    <n v="10"/>
    <x v="0"/>
    <x v="0"/>
    <x v="2"/>
    <s v="Orbit"/>
    <s v="Screen (H)"/>
    <n v="0"/>
    <n v="0.5"/>
    <n v="8"/>
    <n v="7.68"/>
    <n v="1.2"/>
    <n v="6.1440000000000001"/>
  </r>
  <r>
    <n v="11"/>
    <x v="0"/>
    <x v="0"/>
    <x v="2"/>
    <s v="Orbit"/>
    <s v="Screen (M)"/>
    <n v="0"/>
    <n v="0.5"/>
    <n v="6"/>
    <n v="5.0399999999999991"/>
    <n v="0.60000000000000009"/>
    <n v="4.0319999999999991"/>
  </r>
  <r>
    <n v="12"/>
    <x v="0"/>
    <x v="0"/>
    <x v="2"/>
    <s v="Orbit"/>
    <s v="Screen (S)"/>
    <n v="0"/>
    <n v="0.5"/>
    <n v="5"/>
    <n v="3"/>
    <n v="0.25"/>
    <n v="2.4000000000000004"/>
  </r>
  <r>
    <n v="13"/>
    <x v="0"/>
    <x v="0"/>
    <x v="2"/>
    <s v="Ciboodle"/>
    <s v="Screen (H)"/>
    <n v="0"/>
    <n v="0.4"/>
    <n v="8"/>
    <n v="9.2159999999999993"/>
    <n v="1.44"/>
    <n v="7.3727999999999998"/>
  </r>
  <r>
    <n v="14"/>
    <x v="0"/>
    <x v="0"/>
    <x v="2"/>
    <s v="Ciboodle"/>
    <s v="Screen (M)"/>
    <n v="0"/>
    <n v="0.4"/>
    <n v="6"/>
    <n v="6.0479999999999992"/>
    <n v="0.72000000000000008"/>
    <n v="4.8384"/>
  </r>
  <r>
    <n v="15"/>
    <x v="0"/>
    <x v="0"/>
    <x v="2"/>
    <s v="Ciboodle"/>
    <s v="Screen (S)"/>
    <n v="0"/>
    <n v="0.4"/>
    <n v="5"/>
    <n v="3.5999999999999996"/>
    <n v="0.3"/>
    <n v="2.88"/>
  </r>
  <r>
    <n v="16"/>
    <x v="0"/>
    <x v="0"/>
    <x v="2"/>
    <s v="Data Transformation"/>
    <m/>
    <m/>
    <m/>
    <m/>
    <n v="33"/>
    <n v="6.6000000000000005"/>
    <n v="26.40000000000000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 таблица1" cacheId="11" applyNumberFormats="0" applyBorderFormats="0" applyFontFormats="0" applyPatternFormats="0" applyAlignmentFormats="0" applyWidthHeightFormats="1" dataCaption="Значения" grandTotalCaption="Total" updatedVersion="4" minRefreshableVersion="3" itemPrintTitles="1" createdVersion="6" indent="0" compact="0" compactData="0" multipleFieldFilters="0" rowHeaderCaption="Process">
  <location ref="A3:F9" firstHeaderRow="0" firstDataRow="1" firstDataCol="3"/>
  <pivotFields count="12">
    <pivotField compact="0" outline="0" showAll="0"/>
    <pivotField axis="axisRow" compact="0" outline="0" showAll="0">
      <items count="3">
        <item x="0"/>
        <item m="1" x="1"/>
        <item t="default"/>
      </items>
    </pivotField>
    <pivotField axis="axisRow" compact="0" outline="0" showAll="0">
      <items count="5">
        <item m="1" x="1"/>
        <item m="1" x="3"/>
        <item m="1" x="2"/>
        <item x="0"/>
        <item t="default"/>
      </items>
    </pivotField>
    <pivotField axis="axisRow" compact="0" outline="0" showAll="0">
      <items count="16">
        <item x="0"/>
        <item x="2"/>
        <item m="1" x="11"/>
        <item m="1" x="10"/>
        <item m="1" x="4"/>
        <item m="1" x="12"/>
        <item m="1" x="6"/>
        <item m="1" x="7"/>
        <item m="1" x="9"/>
        <item m="1" x="3"/>
        <item m="1" x="14"/>
        <item m="1" x="8"/>
        <item m="1" x="13"/>
        <item m="1" x="5"/>
        <item x="1"/>
        <item t="default"/>
      </items>
    </pivotField>
    <pivotField compact="0" outline="0" showAll="0" defaultSubtotal="0"/>
    <pivotField compact="0" outline="0" showAll="0" defaultSubtotal="0"/>
    <pivotField compact="0" outline="0" showAll="0"/>
    <pivotField compact="0" numFmtId="9" outline="0" showAll="0"/>
    <pivotField compact="0" outline="0" showAll="0" defaultSubtotal="0"/>
    <pivotField dataField="1" compact="0" outline="0" showAll="0" defaultSubtotal="0"/>
    <pivotField dataField="1" compact="0" outline="0" showAll="0"/>
    <pivotField dataField="1" compact="0" outline="0" showAll="0" defaultSubtotal="0"/>
  </pivotFields>
  <rowFields count="3">
    <field x="1"/>
    <field x="2"/>
    <field x="3"/>
  </rowFields>
  <rowItems count="6">
    <i>
      <x/>
      <x v="3"/>
      <x/>
    </i>
    <i r="2">
      <x v="1"/>
    </i>
    <i r="2">
      <x v="14"/>
    </i>
    <i t="default" r="1">
      <x v="3"/>
    </i>
    <i t="default">
      <x/>
    </i>
    <i t="grand">
      <x/>
    </i>
  </rowItems>
  <colFields count="1">
    <field x="-2"/>
  </colFields>
  <colItems count="3">
    <i>
      <x/>
    </i>
    <i i="1">
      <x v="1"/>
    </i>
    <i i="2">
      <x v="2"/>
    </i>
  </colItems>
  <dataFields count="3">
    <dataField name="Sum RPA Dev" fld="9" baseField="0" baseItem="0" numFmtId="4"/>
    <dataField name="Sum of RPA Dev with improved tools" fld="11" baseField="0" baseItem="0"/>
    <dataField name="Sum QA" fld="10" baseField="0" baseItem="0"/>
  </dataFields>
  <formats count="15">
    <format dxfId="64">
      <pivotArea dataOnly="0" labelOnly="1" outline="0" fieldPosition="0">
        <references count="1">
          <reference field="4294967294" count="1">
            <x v="1"/>
          </reference>
        </references>
      </pivotArea>
    </format>
    <format dxfId="63">
      <pivotArea field="1" type="button" dataOnly="0" labelOnly="1" outline="0" axis="axisRow" fieldPosition="0"/>
    </format>
    <format dxfId="62">
      <pivotArea field="2" type="button" dataOnly="0" labelOnly="1" outline="0" axis="axisRow" fieldPosition="1"/>
    </format>
    <format dxfId="61">
      <pivotArea field="3" type="button" dataOnly="0" labelOnly="1" outline="0" axis="axisRow" fieldPosition="2"/>
    </format>
    <format dxfId="60">
      <pivotArea dataOnly="0" labelOnly="1" outline="0" fieldPosition="0">
        <references count="1">
          <reference field="4294967294" count="3">
            <x v="0"/>
            <x v="1"/>
            <x v="2"/>
          </reference>
        </references>
      </pivotArea>
    </format>
    <format dxfId="59">
      <pivotArea field="1" type="button" dataOnly="0" labelOnly="1" outline="0" axis="axisRow" fieldPosition="0"/>
    </format>
    <format dxfId="58">
      <pivotArea field="2" type="button" dataOnly="0" labelOnly="1" outline="0" axis="axisRow" fieldPosition="1"/>
    </format>
    <format dxfId="57">
      <pivotArea field="3" type="button" dataOnly="0" labelOnly="1" outline="0" axis="axisRow" fieldPosition="2"/>
    </format>
    <format dxfId="56">
      <pivotArea dataOnly="0" labelOnly="1" outline="0" fieldPosition="0">
        <references count="1">
          <reference field="4294967294" count="3">
            <x v="0"/>
            <x v="1"/>
            <x v="2"/>
          </reference>
        </references>
      </pivotArea>
    </format>
    <format dxfId="55">
      <pivotArea field="1" type="button" dataOnly="0" labelOnly="1" outline="0" axis="axisRow" fieldPosition="0"/>
    </format>
    <format dxfId="54">
      <pivotArea field="2" type="button" dataOnly="0" labelOnly="1" outline="0" axis="axisRow" fieldPosition="1"/>
    </format>
    <format dxfId="53">
      <pivotArea field="3" type="button" dataOnly="0" labelOnly="1" outline="0" axis="axisRow" fieldPosition="2"/>
    </format>
    <format dxfId="52">
      <pivotArea dataOnly="0" labelOnly="1" outline="0" fieldPosition="0">
        <references count="1">
          <reference field="4294967294" count="3">
            <x v="0"/>
            <x v="1"/>
            <x v="2"/>
          </reference>
        </references>
      </pivotArea>
    </format>
    <format dxfId="51">
      <pivotArea grandRow="1" outline="0" collapsedLevelsAreSubtotals="1" fieldPosition="0"/>
    </format>
    <format dxfId="50">
      <pivotArea dataOnly="0" labelOnly="1" grandRow="1" outline="0" fieldPosition="0"/>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Table2" displayName="Table2" ref="A2:L47" totalsRowShown="0">
  <autoFilter ref="A2:L47"/>
  <tableColumns count="12">
    <tableColumn id="9" name="#"/>
    <tableColumn id="1" name="Level 3"/>
    <tableColumn id="2" name="Level 4"/>
    <tableColumn id="3" name="Level 5"/>
    <tableColumn id="4" name="App Name / Task"/>
    <tableColumn id="10" name="Screen complexity"/>
    <tableColumn id="8" name="Reuse #"/>
    <tableColumn id="7" name="Reuse %"/>
    <tableColumn id="5" name="# screens"/>
    <tableColumn id="11" name="RPA Dev" dataDxfId="49">
      <calculatedColumnFormula>IFERROR(VLOOKUP(Table2[[#This Row],[App Name / Task]]&amp;Table2[[#This Row],[Screen complexity]],RAFF[],5,FALSE)*Table2[[#This Row],['# screens]]*(1-Table2[[#This Row],[Reuse %]]),"Add RPA Effort")</calculatedColumnFormula>
    </tableColumn>
    <tableColumn id="12" name="QA" dataDxfId="48">
      <calculatedColumnFormula>#REF!*0.2</calculatedColumnFormula>
    </tableColumn>
    <tableColumn id="6" name="RPA Dev with improved tools" dataDxfId="47">
      <calculatedColumnFormula>J3*0.8</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RAFF" displayName="RAFF" ref="A2:F56" totalsRowShown="0" headerRowDxfId="46" headerRowBorderDxfId="45" tableBorderDxfId="44" totalsRowBorderDxfId="43">
  <autoFilter ref="A2:F56"/>
  <tableColumns count="6">
    <tableColumn id="6" name="Index" dataDxfId="42">
      <calculatedColumnFormula>CONCATENATE(RAFF[[#This Row],[App Name]],RAFF[[#This Row],[UX Units]])</calculatedColumnFormula>
    </tableColumn>
    <tableColumn id="5" name="App Name" dataDxfId="41"/>
    <tableColumn id="1" name="App type" dataDxfId="40"/>
    <tableColumn id="2" name="UX Units" dataDxfId="39"/>
    <tableColumn id="3" name="Dev" dataDxfId="38"/>
    <tableColumn id="4" name="QA " dataDxfId="37"/>
  </tableColumns>
  <tableStyleInfo name="TableStyleMedium2" showFirstColumn="0" showLastColumn="0" showRowStripes="1" showColumnStripes="0"/>
</table>
</file>

<file path=xl/tables/table3.xml><?xml version="1.0" encoding="utf-8"?>
<table xmlns="http://schemas.openxmlformats.org/spreadsheetml/2006/main" id="4" name="Lists" displayName="Lists" ref="H2:J20" totalsRowShown="0" headerRowDxfId="36" headerRowBorderDxfId="35" tableBorderDxfId="34" totalsRowBorderDxfId="33">
  <autoFilter ref="H2:J20"/>
  <tableColumns count="3">
    <tableColumn id="1" name="App Name" dataDxfId="32"/>
    <tableColumn id="2" name="App type" dataDxfId="31"/>
    <tableColumn id="3" name="Ux Units" dataDxfId="30"/>
  </tableColumns>
  <tableStyleInfo name="TableStyleLight10"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2.bin"/><Relationship Id="rId2"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4" Type="http://schemas.openxmlformats.org/officeDocument/2006/relationships/table" Target="../tables/table3.xml"/><Relationship Id="rId1" Type="http://schemas.openxmlformats.org/officeDocument/2006/relationships/printerSettings" Target="../printerSettings/printerSettings1.bin"/><Relationship Id="rId2"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7"/>
  <sheetViews>
    <sheetView workbookViewId="0">
      <selection activeCell="J36" sqref="J36"/>
    </sheetView>
  </sheetViews>
  <sheetFormatPr baseColWidth="10" defaultRowHeight="15" x14ac:dyDescent="0.2"/>
  <cols>
    <col min="1" max="1" width="3.1640625" customWidth="1"/>
    <col min="2" max="2" width="3.6640625" customWidth="1"/>
    <col min="9" max="9" width="30.5" customWidth="1"/>
  </cols>
  <sheetData>
    <row r="1" spans="2:9" ht="16" thickBot="1" x14ac:dyDescent="0.25"/>
    <row r="2" spans="2:9" ht="21" x14ac:dyDescent="0.25">
      <c r="B2" s="101" t="s">
        <v>43</v>
      </c>
      <c r="C2" s="102"/>
      <c r="D2" s="102"/>
      <c r="E2" s="102"/>
      <c r="F2" s="102"/>
      <c r="G2" s="102"/>
      <c r="H2" s="102"/>
      <c r="I2" s="103"/>
    </row>
    <row r="3" spans="2:9" ht="31" customHeight="1" thickBot="1" x14ac:dyDescent="0.25">
      <c r="B3" s="98" t="s">
        <v>44</v>
      </c>
      <c r="C3" s="99"/>
      <c r="D3" s="99"/>
      <c r="E3" s="99"/>
      <c r="F3" s="99"/>
      <c r="G3" s="99"/>
      <c r="H3" s="99"/>
      <c r="I3" s="100"/>
    </row>
    <row r="4" spans="2:9" ht="17" thickBot="1" x14ac:dyDescent="0.25">
      <c r="B4" s="27"/>
      <c r="C4" s="27"/>
      <c r="D4" s="27"/>
      <c r="E4" s="27"/>
      <c r="F4" s="27"/>
      <c r="G4" s="27"/>
      <c r="H4" s="27"/>
      <c r="I4" s="27"/>
    </row>
    <row r="5" spans="2:9" ht="21" x14ac:dyDescent="0.25">
      <c r="B5" s="101" t="s">
        <v>45</v>
      </c>
      <c r="C5" s="102"/>
      <c r="D5" s="102"/>
      <c r="E5" s="102"/>
      <c r="F5" s="102"/>
      <c r="G5" s="102"/>
      <c r="H5" s="102"/>
      <c r="I5" s="103"/>
    </row>
    <row r="6" spans="2:9" ht="32" customHeight="1" x14ac:dyDescent="0.2">
      <c r="B6" s="104" t="s">
        <v>47</v>
      </c>
      <c r="C6" s="105"/>
      <c r="D6" s="105"/>
      <c r="E6" s="105"/>
      <c r="F6" s="105"/>
      <c r="G6" s="105"/>
      <c r="H6" s="105"/>
      <c r="I6" s="106"/>
    </row>
    <row r="7" spans="2:9" ht="45" customHeight="1" x14ac:dyDescent="0.2">
      <c r="B7" s="104" t="s">
        <v>48</v>
      </c>
      <c r="C7" s="105"/>
      <c r="D7" s="105"/>
      <c r="E7" s="105"/>
      <c r="F7" s="105"/>
      <c r="G7" s="105"/>
      <c r="H7" s="105"/>
      <c r="I7" s="106"/>
    </row>
    <row r="8" spans="2:9" ht="16" x14ac:dyDescent="0.2">
      <c r="B8" s="107" t="s">
        <v>49</v>
      </c>
      <c r="C8" s="108"/>
      <c r="D8" s="108"/>
      <c r="E8" s="108"/>
      <c r="F8" s="108"/>
      <c r="G8" s="108"/>
      <c r="H8" s="108"/>
      <c r="I8" s="109"/>
    </row>
    <row r="9" spans="2:9" ht="16" x14ac:dyDescent="0.2">
      <c r="B9" s="107" t="s">
        <v>62</v>
      </c>
      <c r="C9" s="108"/>
      <c r="D9" s="108"/>
      <c r="E9" s="108"/>
      <c r="F9" s="108"/>
      <c r="G9" s="108"/>
      <c r="H9" s="108"/>
      <c r="I9" s="109"/>
    </row>
    <row r="10" spans="2:9" ht="16" x14ac:dyDescent="0.2">
      <c r="B10" s="28"/>
      <c r="C10" s="29" t="s">
        <v>50</v>
      </c>
      <c r="D10" s="30"/>
      <c r="E10" s="30"/>
      <c r="F10" s="30"/>
      <c r="G10" s="30"/>
      <c r="H10" s="30"/>
      <c r="I10" s="31"/>
    </row>
    <row r="11" spans="2:9" ht="16" x14ac:dyDescent="0.2">
      <c r="B11" s="28"/>
      <c r="C11" s="32" t="s">
        <v>51</v>
      </c>
      <c r="D11" s="33"/>
      <c r="E11" s="33"/>
      <c r="F11" s="33"/>
      <c r="G11" s="33"/>
      <c r="H11" s="33"/>
      <c r="I11" s="34"/>
    </row>
    <row r="12" spans="2:9" ht="16" x14ac:dyDescent="0.2">
      <c r="B12" s="28"/>
      <c r="C12" s="32" t="s">
        <v>52</v>
      </c>
      <c r="D12" s="33"/>
      <c r="E12" s="33"/>
      <c r="F12" s="33"/>
      <c r="G12" s="33"/>
      <c r="H12" s="33"/>
      <c r="I12" s="34"/>
    </row>
    <row r="13" spans="2:9" ht="16" x14ac:dyDescent="0.2">
      <c r="B13" s="28"/>
      <c r="C13" s="32" t="s">
        <v>53</v>
      </c>
      <c r="D13" s="33"/>
      <c r="E13" s="33"/>
      <c r="F13" s="33"/>
      <c r="G13" s="33"/>
      <c r="H13" s="33"/>
      <c r="I13" s="34"/>
    </row>
    <row r="14" spans="2:9" ht="16" x14ac:dyDescent="0.2">
      <c r="B14" s="28"/>
      <c r="C14" s="32" t="s">
        <v>54</v>
      </c>
      <c r="D14" s="33"/>
      <c r="E14" s="33"/>
      <c r="F14" s="33"/>
      <c r="G14" s="33"/>
      <c r="H14" s="33"/>
      <c r="I14" s="34"/>
    </row>
    <row r="15" spans="2:9" ht="16" x14ac:dyDescent="0.2">
      <c r="B15" s="28"/>
      <c r="C15" s="38" t="s">
        <v>63</v>
      </c>
      <c r="D15" s="33"/>
      <c r="E15" s="33"/>
      <c r="F15" s="33"/>
      <c r="G15" s="33"/>
      <c r="H15" s="33"/>
      <c r="I15" s="34"/>
    </row>
    <row r="16" spans="2:9" ht="16" x14ac:dyDescent="0.2">
      <c r="B16" s="28"/>
      <c r="C16" s="32" t="s">
        <v>55</v>
      </c>
      <c r="D16" s="33"/>
      <c r="E16" s="33"/>
      <c r="F16" s="33"/>
      <c r="G16" s="33"/>
      <c r="H16" s="33"/>
      <c r="I16" s="34"/>
    </row>
    <row r="17" spans="2:9" ht="16" x14ac:dyDescent="0.2">
      <c r="B17" s="28"/>
      <c r="C17" s="32" t="s">
        <v>56</v>
      </c>
      <c r="D17" s="33"/>
      <c r="E17" s="33"/>
      <c r="F17" s="33"/>
      <c r="G17" s="33"/>
      <c r="H17" s="33"/>
      <c r="I17" s="34"/>
    </row>
    <row r="18" spans="2:9" ht="16" x14ac:dyDescent="0.2">
      <c r="B18" s="35" t="s">
        <v>57</v>
      </c>
      <c r="C18" s="36"/>
      <c r="D18" s="36"/>
      <c r="E18" s="36"/>
      <c r="F18" s="36"/>
      <c r="G18" s="36"/>
      <c r="H18" s="36"/>
      <c r="I18" s="37"/>
    </row>
    <row r="19" spans="2:9" ht="16" x14ac:dyDescent="0.2">
      <c r="B19" s="28"/>
      <c r="C19" s="29" t="s">
        <v>58</v>
      </c>
      <c r="D19" s="30"/>
      <c r="E19" s="30"/>
      <c r="F19" s="30"/>
      <c r="G19" s="30"/>
      <c r="H19" s="30"/>
      <c r="I19" s="31"/>
    </row>
    <row r="20" spans="2:9" ht="16" x14ac:dyDescent="0.2">
      <c r="B20" s="28"/>
      <c r="C20" s="32" t="s">
        <v>59</v>
      </c>
      <c r="D20" s="33"/>
      <c r="E20" s="33"/>
      <c r="F20" s="33"/>
      <c r="G20" s="33"/>
      <c r="H20" s="33"/>
      <c r="I20" s="34"/>
    </row>
    <row r="21" spans="2:9" ht="16" x14ac:dyDescent="0.2">
      <c r="B21" s="28"/>
      <c r="C21" s="32" t="s">
        <v>60</v>
      </c>
      <c r="D21" s="33"/>
      <c r="E21" s="33"/>
      <c r="F21" s="33"/>
      <c r="G21" s="33"/>
      <c r="H21" s="33"/>
      <c r="I21" s="34"/>
    </row>
    <row r="22" spans="2:9" ht="41" customHeight="1" x14ac:dyDescent="0.2">
      <c r="B22" s="110" t="s">
        <v>65</v>
      </c>
      <c r="C22" s="111"/>
      <c r="D22" s="111"/>
      <c r="E22" s="111"/>
      <c r="F22" s="111"/>
      <c r="G22" s="111"/>
      <c r="H22" s="111"/>
      <c r="I22" s="112"/>
    </row>
    <row r="23" spans="2:9" ht="35" customHeight="1" x14ac:dyDescent="0.2">
      <c r="B23" s="110" t="s">
        <v>69</v>
      </c>
      <c r="C23" s="111"/>
      <c r="D23" s="111"/>
      <c r="E23" s="111"/>
      <c r="F23" s="111"/>
      <c r="G23" s="111"/>
      <c r="H23" s="111"/>
      <c r="I23" s="112"/>
    </row>
    <row r="24" spans="2:9" ht="18" customHeight="1" x14ac:dyDescent="0.2">
      <c r="B24" s="28"/>
      <c r="C24" s="39" t="s">
        <v>66</v>
      </c>
      <c r="D24" s="33"/>
      <c r="E24" s="33"/>
      <c r="F24" s="33"/>
      <c r="G24" s="33"/>
      <c r="H24" s="33"/>
      <c r="I24" s="34"/>
    </row>
    <row r="25" spans="2:9" ht="16" customHeight="1" x14ac:dyDescent="0.2">
      <c r="B25" s="28"/>
      <c r="C25" s="39" t="s">
        <v>67</v>
      </c>
      <c r="D25" s="33"/>
      <c r="E25" s="33"/>
      <c r="F25" s="33"/>
      <c r="G25" s="33"/>
      <c r="H25" s="33"/>
      <c r="I25" s="34"/>
    </row>
    <row r="26" spans="2:9" ht="15" customHeight="1" x14ac:dyDescent="0.2">
      <c r="B26" s="28"/>
      <c r="C26" s="39" t="s">
        <v>68</v>
      </c>
      <c r="D26" s="33"/>
      <c r="E26" s="33"/>
      <c r="F26" s="33"/>
      <c r="G26" s="33"/>
      <c r="H26" s="33"/>
      <c r="I26" s="34"/>
    </row>
    <row r="27" spans="2:9" ht="30" customHeight="1" thickBot="1" x14ac:dyDescent="0.25">
      <c r="B27" s="98" t="s">
        <v>61</v>
      </c>
      <c r="C27" s="99"/>
      <c r="D27" s="99"/>
      <c r="E27" s="99"/>
      <c r="F27" s="99"/>
      <c r="G27" s="99"/>
      <c r="H27" s="99"/>
      <c r="I27" s="100"/>
    </row>
  </sheetData>
  <mergeCells count="10">
    <mergeCell ref="B27:I27"/>
    <mergeCell ref="B5:I5"/>
    <mergeCell ref="B2:I2"/>
    <mergeCell ref="B6:I6"/>
    <mergeCell ref="B7:I7"/>
    <mergeCell ref="B8:I8"/>
    <mergeCell ref="B9:I9"/>
    <mergeCell ref="B3:I3"/>
    <mergeCell ref="B22:I22"/>
    <mergeCell ref="B23:I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C22" sqref="C22"/>
    </sheetView>
  </sheetViews>
  <sheetFormatPr baseColWidth="10" defaultColWidth="8.83203125" defaultRowHeight="15" x14ac:dyDescent="0.2"/>
  <cols>
    <col min="1" max="1" width="38.5" customWidth="1"/>
    <col min="2" max="2" width="19.5" customWidth="1"/>
    <col min="3" max="3" width="19.1640625" customWidth="1"/>
    <col min="4" max="4" width="13.33203125" customWidth="1"/>
    <col min="5" max="5" width="31.6640625" customWidth="1"/>
    <col min="6" max="6" width="12" customWidth="1"/>
  </cols>
  <sheetData>
    <row r="1" spans="1:6" ht="21" thickBot="1" x14ac:dyDescent="0.3">
      <c r="A1" s="1" t="s">
        <v>22</v>
      </c>
    </row>
    <row r="2" spans="1:6" ht="16" thickTop="1" x14ac:dyDescent="0.2"/>
    <row r="3" spans="1:6" s="88" customFormat="1" ht="40" customHeight="1" x14ac:dyDescent="0.2">
      <c r="A3" s="87" t="s">
        <v>5</v>
      </c>
      <c r="B3" s="87" t="s">
        <v>6</v>
      </c>
      <c r="C3" s="87" t="s">
        <v>7</v>
      </c>
      <c r="D3" s="88" t="s">
        <v>96</v>
      </c>
      <c r="E3" s="89" t="s">
        <v>98</v>
      </c>
      <c r="F3" s="88" t="s">
        <v>17</v>
      </c>
    </row>
    <row r="4" spans="1:6" x14ac:dyDescent="0.2">
      <c r="A4" t="s">
        <v>80</v>
      </c>
      <c r="B4" t="s">
        <v>81</v>
      </c>
      <c r="C4" t="s">
        <v>82</v>
      </c>
      <c r="D4" s="81">
        <v>194.38</v>
      </c>
      <c r="E4" s="2">
        <v>136.066</v>
      </c>
      <c r="F4" s="2">
        <v>28.1</v>
      </c>
    </row>
    <row r="5" spans="1:6" x14ac:dyDescent="0.2">
      <c r="C5" t="s">
        <v>87</v>
      </c>
      <c r="D5" s="81">
        <v>101.66399999999999</v>
      </c>
      <c r="E5" s="2">
        <v>81.331199999999995</v>
      </c>
      <c r="F5" s="2">
        <v>18.810000000000002</v>
      </c>
    </row>
    <row r="6" spans="1:6" x14ac:dyDescent="0.2">
      <c r="C6" t="s">
        <v>83</v>
      </c>
      <c r="D6" s="81">
        <v>170.62400000000002</v>
      </c>
      <c r="E6" s="2">
        <v>125.1872</v>
      </c>
      <c r="F6" s="2">
        <v>24.939999999999998</v>
      </c>
    </row>
    <row r="7" spans="1:6" x14ac:dyDescent="0.2">
      <c r="B7" t="s">
        <v>91</v>
      </c>
      <c r="D7" s="81">
        <v>466.66800000000001</v>
      </c>
      <c r="E7" s="2">
        <v>342.58440000000002</v>
      </c>
      <c r="F7" s="2">
        <v>71.849999999999994</v>
      </c>
    </row>
    <row r="8" spans="1:6" x14ac:dyDescent="0.2">
      <c r="A8" t="s">
        <v>92</v>
      </c>
      <c r="D8" s="81">
        <v>466.66800000000001</v>
      </c>
      <c r="E8" s="2">
        <v>342.58440000000002</v>
      </c>
      <c r="F8" s="2">
        <v>71.849999999999994</v>
      </c>
    </row>
    <row r="9" spans="1:6" s="95" customFormat="1" ht="21" x14ac:dyDescent="0.25">
      <c r="A9" s="95" t="s">
        <v>21</v>
      </c>
      <c r="D9" s="96">
        <v>466.66800000000001</v>
      </c>
      <c r="E9" s="97">
        <v>342.58440000000002</v>
      </c>
      <c r="F9" s="97">
        <v>71.849999999999994</v>
      </c>
    </row>
  </sheetData>
  <dataConsolidate/>
  <pageMargins left="0.7" right="0.7" top="0.75" bottom="0.75" header="0.3" footer="0.3"/>
  <customProperties>
    <customPr name="%startcell%"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workbookViewId="0">
      <selection activeCell="I11" sqref="I11"/>
    </sheetView>
  </sheetViews>
  <sheetFormatPr baseColWidth="10" defaultColWidth="8.83203125" defaultRowHeight="15" x14ac:dyDescent="0.2"/>
  <cols>
    <col min="1" max="1" width="4.1640625" customWidth="1"/>
    <col min="2" max="2" width="11.83203125" customWidth="1"/>
    <col min="3" max="3" width="21.6640625" customWidth="1"/>
    <col min="4" max="4" width="22.1640625" customWidth="1"/>
    <col min="5" max="5" width="19.5" customWidth="1"/>
    <col min="6" max="6" width="14.5" customWidth="1"/>
    <col min="7" max="7" width="10.1640625" hidden="1" customWidth="1"/>
    <col min="8" max="8" width="10" bestFit="1" customWidth="1"/>
    <col min="9" max="9" width="11" bestFit="1" customWidth="1"/>
    <col min="10" max="10" width="15.5" customWidth="1"/>
    <col min="11" max="11" width="16.1640625" style="61" customWidth="1"/>
    <col min="12" max="12" width="26.6640625" style="61" customWidth="1"/>
  </cols>
  <sheetData>
    <row r="1" spans="1:12" s="40" customFormat="1" ht="27" customHeight="1" thickBot="1" x14ac:dyDescent="0.25">
      <c r="A1" s="76" t="s">
        <v>86</v>
      </c>
      <c r="I1" s="40" t="s">
        <v>95</v>
      </c>
      <c r="J1" s="80">
        <v>1.2</v>
      </c>
      <c r="K1" s="44"/>
      <c r="L1" s="44"/>
    </row>
    <row r="2" spans="1:12" ht="17" thickTop="1" thickBot="1" x14ac:dyDescent="0.25">
      <c r="A2" t="s">
        <v>13</v>
      </c>
      <c r="B2" t="s">
        <v>5</v>
      </c>
      <c r="C2" t="s">
        <v>6</v>
      </c>
      <c r="D2" t="s">
        <v>7</v>
      </c>
      <c r="E2" t="s">
        <v>85</v>
      </c>
      <c r="F2" t="s">
        <v>93</v>
      </c>
      <c r="G2" t="s">
        <v>14</v>
      </c>
      <c r="H2" t="s">
        <v>15</v>
      </c>
      <c r="I2" t="s">
        <v>94</v>
      </c>
      <c r="J2" s="64" t="s">
        <v>64</v>
      </c>
      <c r="K2" s="65" t="s">
        <v>12</v>
      </c>
      <c r="L2" s="83" t="s">
        <v>97</v>
      </c>
    </row>
    <row r="3" spans="1:12" x14ac:dyDescent="0.2">
      <c r="A3" s="67">
        <v>1</v>
      </c>
      <c r="B3" s="68" t="s">
        <v>80</v>
      </c>
      <c r="C3" s="68" t="s">
        <v>81</v>
      </c>
      <c r="D3" s="68" t="s">
        <v>82</v>
      </c>
      <c r="E3" s="69" t="s">
        <v>24</v>
      </c>
      <c r="F3" s="68" t="s">
        <v>20</v>
      </c>
      <c r="G3" s="68">
        <v>0</v>
      </c>
      <c r="H3" s="70">
        <v>0</v>
      </c>
      <c r="I3" s="68">
        <v>33</v>
      </c>
      <c r="J3" s="77">
        <f>(IFERROR(VLOOKUP(Table2[[#This Row],[App Name / Task]]&amp;Table2[[#This Row],[Screen complexity]],RAFF[],5,FALSE)*Table2[[#This Row],['# screens]]*(1-Table2[[#This Row],[Reuse %]]),"Add RPA Effort"))*conv</f>
        <v>87.12</v>
      </c>
      <c r="K3" s="90">
        <f>(IFERROR(VLOOKUP(Table2[[#This Row],[App Name / Task]]&amp;Table2[[#This Row],[Screen complexity]],RAFF[],6,FALSE)*Table2[[#This Row],['# screens]]*(1-Table2[[#This Row],[Reuse %]]),"Add RPA Effort"))</f>
        <v>9.9</v>
      </c>
      <c r="L3" s="84">
        <f>Table2[[#This Row],[RPA Dev]]*0.7</f>
        <v>60.984000000000002</v>
      </c>
    </row>
    <row r="4" spans="1:12" x14ac:dyDescent="0.2">
      <c r="A4" s="71">
        <v>2</v>
      </c>
      <c r="B4" s="21" t="s">
        <v>80</v>
      </c>
      <c r="C4" s="21" t="s">
        <v>81</v>
      </c>
      <c r="D4" s="21" t="s">
        <v>82</v>
      </c>
      <c r="E4" s="23" t="s">
        <v>24</v>
      </c>
      <c r="F4" s="21" t="s">
        <v>2</v>
      </c>
      <c r="G4" s="21">
        <v>0</v>
      </c>
      <c r="H4" s="72">
        <v>0</v>
      </c>
      <c r="I4" s="21">
        <v>14</v>
      </c>
      <c r="J4" s="78">
        <f>(IFERROR(VLOOKUP(Table2[[#This Row],[App Name / Task]]&amp;Table2[[#This Row],[Screen complexity]],RAFF[],5,FALSE)*Table2[[#This Row],['# screens]]*(1-Table2[[#This Row],[Reuse %]]),"Add RPA Effort"))*conv</f>
        <v>30.24</v>
      </c>
      <c r="K4" s="91">
        <f>IFERROR(VLOOKUP(Table2[[#This Row],[App Name / Task]]&amp;Table2[[#This Row],[Screen complexity]],RAFF[],6,FALSE)*Table2[[#This Row],['# screens]]*(1-Table2[[#This Row],[Reuse %]]),"Add RPA Effort")</f>
        <v>2.8000000000000003</v>
      </c>
      <c r="L4" s="85">
        <f>Table2[[#This Row],[RPA Dev]]*0.7</f>
        <v>21.167999999999999</v>
      </c>
    </row>
    <row r="5" spans="1:12" x14ac:dyDescent="0.2">
      <c r="A5" s="71">
        <v>3</v>
      </c>
      <c r="B5" s="21" t="s">
        <v>80</v>
      </c>
      <c r="C5" s="21" t="s">
        <v>81</v>
      </c>
      <c r="D5" s="21" t="s">
        <v>82</v>
      </c>
      <c r="E5" s="20" t="s">
        <v>24</v>
      </c>
      <c r="F5" s="21" t="s">
        <v>1</v>
      </c>
      <c r="G5" s="21">
        <v>0</v>
      </c>
      <c r="H5" s="72">
        <v>0</v>
      </c>
      <c r="I5" s="21">
        <v>6</v>
      </c>
      <c r="J5" s="78">
        <f>(IFERROR(VLOOKUP(Table2[[#This Row],[App Name / Task]]&amp;Table2[[#This Row],[Screen complexity]],RAFF[],5,FALSE)*Table2[[#This Row],['# screens]]*(1-Table2[[#This Row],[Reuse %]]),"Add RPA Effort"))*conv</f>
        <v>7.1999999999999993</v>
      </c>
      <c r="K5" s="91">
        <f>IFERROR(VLOOKUP(Table2[[#This Row],[App Name / Task]]&amp;Table2[[#This Row],[Screen complexity]],RAFF[],6,FALSE)*Table2[[#This Row],['# screens]]*(1-Table2[[#This Row],[Reuse %]]),"Add RPA Effort")</f>
        <v>0.60000000000000009</v>
      </c>
      <c r="L5" s="85">
        <f>Table2[[#This Row],[RPA Dev]]*0.7</f>
        <v>5.0399999999999991</v>
      </c>
    </row>
    <row r="6" spans="1:12" x14ac:dyDescent="0.2">
      <c r="A6" s="71">
        <v>4</v>
      </c>
      <c r="B6" s="21" t="s">
        <v>80</v>
      </c>
      <c r="C6" s="21" t="s">
        <v>81</v>
      </c>
      <c r="D6" s="21" t="s">
        <v>82</v>
      </c>
      <c r="E6" s="22" t="s">
        <v>25</v>
      </c>
      <c r="F6" s="21" t="s">
        <v>20</v>
      </c>
      <c r="G6" s="21">
        <v>0</v>
      </c>
      <c r="H6" s="72">
        <v>0</v>
      </c>
      <c r="I6" s="21">
        <v>2</v>
      </c>
      <c r="J6" s="78">
        <f>(IFERROR(VLOOKUP(Table2[[#This Row],[App Name / Task]]&amp;Table2[[#This Row],[Screen complexity]],RAFF[],5,FALSE)*Table2[[#This Row],['# screens]]*(1-Table2[[#This Row],[Reuse %]]),"Add RPA Effort"))*conv</f>
        <v>2.4</v>
      </c>
      <c r="K6" s="91">
        <f>IFERROR(VLOOKUP(Table2[[#This Row],[App Name / Task]]&amp;Table2[[#This Row],[Screen complexity]],RAFF[],6,FALSE)*Table2[[#This Row],['# screens]]*(1-Table2[[#This Row],[Reuse %]]),"Add RPA Effort")</f>
        <v>0.6</v>
      </c>
      <c r="L6" s="85">
        <f>Table2[[#This Row],[RPA Dev]]*0.7</f>
        <v>1.68</v>
      </c>
    </row>
    <row r="7" spans="1:12" x14ac:dyDescent="0.2">
      <c r="A7" s="71">
        <v>5</v>
      </c>
      <c r="B7" s="21" t="s">
        <v>80</v>
      </c>
      <c r="C7" s="21" t="s">
        <v>81</v>
      </c>
      <c r="D7" s="21" t="s">
        <v>82</v>
      </c>
      <c r="E7" s="22" t="s">
        <v>25</v>
      </c>
      <c r="F7" s="21" t="s">
        <v>2</v>
      </c>
      <c r="G7" s="21">
        <v>0</v>
      </c>
      <c r="H7" s="72">
        <v>0</v>
      </c>
      <c r="I7" s="21">
        <v>2</v>
      </c>
      <c r="J7" s="78">
        <f>(IFERROR(VLOOKUP(Table2[[#This Row],[App Name / Task]]&amp;Table2[[#This Row],[Screen complexity]],RAFF[],5,FALSE)*Table2[[#This Row],['# screens]]*(1-Table2[[#This Row],[Reuse %]]),"Add RPA Effort"))*conv</f>
        <v>1.92</v>
      </c>
      <c r="K7" s="91">
        <f>IFERROR(VLOOKUP(Table2[[#This Row],[App Name / Task]]&amp;Table2[[#This Row],[Screen complexity]],RAFF[],6,FALSE)*Table2[[#This Row],['# screens]]*(1-Table2[[#This Row],[Reuse %]]),"Add RPA Effort")</f>
        <v>0.4</v>
      </c>
      <c r="L7" s="85">
        <f>Table2[[#This Row],[RPA Dev]]*0.7</f>
        <v>1.3439999999999999</v>
      </c>
    </row>
    <row r="8" spans="1:12" x14ac:dyDescent="0.2">
      <c r="A8" s="71">
        <v>6</v>
      </c>
      <c r="B8" s="21" t="s">
        <v>80</v>
      </c>
      <c r="C8" s="21" t="s">
        <v>81</v>
      </c>
      <c r="D8" s="21" t="s">
        <v>82</v>
      </c>
      <c r="E8" s="22" t="s">
        <v>25</v>
      </c>
      <c r="F8" s="21" t="s">
        <v>1</v>
      </c>
      <c r="G8" s="21">
        <v>0</v>
      </c>
      <c r="H8" s="72">
        <v>0</v>
      </c>
      <c r="I8" s="21">
        <v>4</v>
      </c>
      <c r="J8" s="78">
        <f>(IFERROR(VLOOKUP(Table2[[#This Row],[App Name / Task]]&amp;Table2[[#This Row],[Screen complexity]],RAFF[],5,FALSE)*Table2[[#This Row],['# screens]]*(1-Table2[[#This Row],[Reuse %]]),"Add RPA Effort"))*conv</f>
        <v>2.4</v>
      </c>
      <c r="K8" s="91">
        <f>IFERROR(VLOOKUP(Table2[[#This Row],[App Name / Task]]&amp;Table2[[#This Row],[Screen complexity]],RAFF[],6,FALSE)*Table2[[#This Row],['# screens]]*(1-Table2[[#This Row],[Reuse %]]),"Add RPA Effort")</f>
        <v>0.4</v>
      </c>
      <c r="L8" s="85">
        <f>Table2[[#This Row],[RPA Dev]]*0.7</f>
        <v>1.68</v>
      </c>
    </row>
    <row r="9" spans="1:12" x14ac:dyDescent="0.2">
      <c r="A9" s="71">
        <v>7</v>
      </c>
      <c r="B9" s="21" t="s">
        <v>80</v>
      </c>
      <c r="C9" s="21" t="s">
        <v>81</v>
      </c>
      <c r="D9" s="21" t="s">
        <v>82</v>
      </c>
      <c r="E9" s="20" t="s">
        <v>26</v>
      </c>
      <c r="F9" s="21" t="s">
        <v>20</v>
      </c>
      <c r="G9" s="21">
        <v>0</v>
      </c>
      <c r="H9" s="72">
        <v>0</v>
      </c>
      <c r="I9" s="21">
        <v>7</v>
      </c>
      <c r="J9" s="78">
        <f>(IFERROR(VLOOKUP(Table2[[#This Row],[App Name / Task]]&amp;Table2[[#This Row],[Screen complexity]],RAFF[],5,FALSE)*Table2[[#This Row],['# screens]]*(1-Table2[[#This Row],[Reuse %]]),"Add RPA Effort"))*conv</f>
        <v>8.4</v>
      </c>
      <c r="K9" s="91">
        <f>IFERROR(VLOOKUP(Table2[[#This Row],[App Name / Task]]&amp;Table2[[#This Row],[Screen complexity]],RAFF[],6,FALSE)*Table2[[#This Row],['# screens]]*(1-Table2[[#This Row],[Reuse %]]),"Add RPA Effort")</f>
        <v>2.1</v>
      </c>
      <c r="L9" s="85">
        <f>Table2[[#This Row],[RPA Dev]]*0.7</f>
        <v>5.88</v>
      </c>
    </row>
    <row r="10" spans="1:12" x14ac:dyDescent="0.2">
      <c r="A10" s="71">
        <v>8</v>
      </c>
      <c r="B10" s="21" t="s">
        <v>80</v>
      </c>
      <c r="C10" s="21" t="s">
        <v>81</v>
      </c>
      <c r="D10" s="21" t="s">
        <v>82</v>
      </c>
      <c r="E10" s="23" t="s">
        <v>26</v>
      </c>
      <c r="F10" s="23" t="s">
        <v>2</v>
      </c>
      <c r="G10" s="21">
        <v>0</v>
      </c>
      <c r="H10" s="72">
        <v>0</v>
      </c>
      <c r="I10" s="21">
        <v>4</v>
      </c>
      <c r="J10" s="78">
        <f>(IFERROR(VLOOKUP(Table2[[#This Row],[App Name / Task]]&amp;Table2[[#This Row],[Screen complexity]],RAFF[],5,FALSE)*Table2[[#This Row],['# screens]]*(1-Table2[[#This Row],[Reuse %]]),"Add RPA Effort"))*conv</f>
        <v>3.84</v>
      </c>
      <c r="K10" s="91">
        <f>IFERROR(VLOOKUP(Table2[[#This Row],[App Name / Task]]&amp;Table2[[#This Row],[Screen complexity]],RAFF[],6,FALSE)*Table2[[#This Row],['# screens]]*(1-Table2[[#This Row],[Reuse %]]),"Add RPA Effort")</f>
        <v>0.8</v>
      </c>
      <c r="L10" s="85">
        <f>Table2[[#This Row],[RPA Dev]]*0.7</f>
        <v>2.6879999999999997</v>
      </c>
    </row>
    <row r="11" spans="1:12" x14ac:dyDescent="0.2">
      <c r="A11" s="71">
        <v>9</v>
      </c>
      <c r="B11" s="21" t="s">
        <v>80</v>
      </c>
      <c r="C11" s="21" t="s">
        <v>81</v>
      </c>
      <c r="D11" s="21" t="s">
        <v>82</v>
      </c>
      <c r="E11" s="20" t="s">
        <v>26</v>
      </c>
      <c r="F11" s="21" t="s">
        <v>1</v>
      </c>
      <c r="G11" s="21">
        <v>0</v>
      </c>
      <c r="H11" s="72">
        <v>0</v>
      </c>
      <c r="I11" s="21">
        <v>5</v>
      </c>
      <c r="J11" s="78">
        <f>(IFERROR(VLOOKUP(Table2[[#This Row],[App Name / Task]]&amp;Table2[[#This Row],[Screen complexity]],RAFF[],5,FALSE)*Table2[[#This Row],['# screens]]*(1-Table2[[#This Row],[Reuse %]]),"Add RPA Effort"))*conv</f>
        <v>3</v>
      </c>
      <c r="K11" s="91">
        <f>IFERROR(VLOOKUP(Table2[[#This Row],[App Name / Task]]&amp;Table2[[#This Row],[Screen complexity]],RAFF[],6,FALSE)*Table2[[#This Row],['# screens]]*(1-Table2[[#This Row],[Reuse %]]),"Add RPA Effort")</f>
        <v>0.5</v>
      </c>
      <c r="L11" s="85">
        <f>Table2[[#This Row],[RPA Dev]]*0.7</f>
        <v>2.0999999999999996</v>
      </c>
    </row>
    <row r="12" spans="1:12" x14ac:dyDescent="0.2">
      <c r="A12" s="71">
        <v>10</v>
      </c>
      <c r="B12" s="21" t="s">
        <v>80</v>
      </c>
      <c r="C12" s="21" t="s">
        <v>81</v>
      </c>
      <c r="D12" s="21" t="s">
        <v>82</v>
      </c>
      <c r="E12" s="21" t="s">
        <v>30</v>
      </c>
      <c r="F12" s="21" t="s">
        <v>20</v>
      </c>
      <c r="G12" s="21">
        <v>0</v>
      </c>
      <c r="H12" s="72">
        <v>0</v>
      </c>
      <c r="I12" s="21">
        <v>8</v>
      </c>
      <c r="J12" s="78">
        <f>(IFERROR(VLOOKUP(Table2[[#This Row],[App Name / Task]]&amp;Table2[[#This Row],[Screen complexity]],RAFF[],5,FALSE)*Table2[[#This Row],['# screens]]*(1-Table2[[#This Row],[Reuse %]]),"Add RPA Effort"))*conv</f>
        <v>9.6</v>
      </c>
      <c r="K12" s="91">
        <f>IFERROR(VLOOKUP(Table2[[#This Row],[App Name / Task]]&amp;Table2[[#This Row],[Screen complexity]],RAFF[],6,FALSE)*Table2[[#This Row],['# screens]]*(1-Table2[[#This Row],[Reuse %]]),"Add RPA Effort")</f>
        <v>2.4</v>
      </c>
      <c r="L12" s="85">
        <f>Table2[[#This Row],[RPA Dev]]*0.7</f>
        <v>6.72</v>
      </c>
    </row>
    <row r="13" spans="1:12" x14ac:dyDescent="0.2">
      <c r="A13" s="71">
        <v>11</v>
      </c>
      <c r="B13" s="21" t="s">
        <v>80</v>
      </c>
      <c r="C13" s="21" t="s">
        <v>81</v>
      </c>
      <c r="D13" s="21" t="s">
        <v>82</v>
      </c>
      <c r="E13" s="21" t="s">
        <v>30</v>
      </c>
      <c r="F13" s="21" t="s">
        <v>2</v>
      </c>
      <c r="G13" s="21">
        <v>0</v>
      </c>
      <c r="H13" s="72">
        <v>0</v>
      </c>
      <c r="I13" s="21">
        <v>6</v>
      </c>
      <c r="J13" s="78">
        <f>(IFERROR(VLOOKUP(Table2[[#This Row],[App Name / Task]]&amp;Table2[[#This Row],[Screen complexity]],RAFF[],5,FALSE)*Table2[[#This Row],['# screens]]*(1-Table2[[#This Row],[Reuse %]]),"Add RPA Effort"))*conv</f>
        <v>5.7600000000000007</v>
      </c>
      <c r="K13" s="91">
        <f>IFERROR(VLOOKUP(Table2[[#This Row],[App Name / Task]]&amp;Table2[[#This Row],[Screen complexity]],RAFF[],6,FALSE)*Table2[[#This Row],['# screens]]*(1-Table2[[#This Row],[Reuse %]]),"Add RPA Effort")</f>
        <v>1.2000000000000002</v>
      </c>
      <c r="L13" s="85">
        <f>Table2[[#This Row],[RPA Dev]]*0.7</f>
        <v>4.032</v>
      </c>
    </row>
    <row r="14" spans="1:12" x14ac:dyDescent="0.2">
      <c r="A14" s="71">
        <v>12</v>
      </c>
      <c r="B14" s="21" t="s">
        <v>80</v>
      </c>
      <c r="C14" s="21" t="s">
        <v>81</v>
      </c>
      <c r="D14" s="21" t="s">
        <v>82</v>
      </c>
      <c r="E14" s="21" t="s">
        <v>30</v>
      </c>
      <c r="F14" s="21" t="s">
        <v>1</v>
      </c>
      <c r="G14" s="21">
        <v>0</v>
      </c>
      <c r="H14" s="72">
        <v>0</v>
      </c>
      <c r="I14" s="21">
        <v>5</v>
      </c>
      <c r="J14" s="78">
        <f>(IFERROR(VLOOKUP(Table2[[#This Row],[App Name / Task]]&amp;Table2[[#This Row],[Screen complexity]],RAFF[],5,FALSE)*Table2[[#This Row],['# screens]]*(1-Table2[[#This Row],[Reuse %]]),"Add RPA Effort"))*conv</f>
        <v>3</v>
      </c>
      <c r="K14" s="91">
        <f>IFERROR(VLOOKUP(Table2[[#This Row],[App Name / Task]]&amp;Table2[[#This Row],[Screen complexity]],RAFF[],6,FALSE)*Table2[[#This Row],['# screens]]*(1-Table2[[#This Row],[Reuse %]]),"Add RPA Effort")</f>
        <v>0.5</v>
      </c>
      <c r="L14" s="85">
        <f>Table2[[#This Row],[RPA Dev]]*0.7</f>
        <v>2.0999999999999996</v>
      </c>
    </row>
    <row r="15" spans="1:12" ht="16" thickBot="1" x14ac:dyDescent="0.25">
      <c r="A15" s="73">
        <v>13</v>
      </c>
      <c r="B15" s="74" t="s">
        <v>80</v>
      </c>
      <c r="C15" s="74" t="s">
        <v>81</v>
      </c>
      <c r="D15" s="74" t="s">
        <v>82</v>
      </c>
      <c r="E15" s="75" t="s">
        <v>84</v>
      </c>
      <c r="F15" s="74"/>
      <c r="G15" s="74"/>
      <c r="H15" s="74"/>
      <c r="I15" s="74"/>
      <c r="J15" s="79">
        <v>29.5</v>
      </c>
      <c r="K15" s="92">
        <f>Table2[[#This Row],[RPA Dev]]*0.2</f>
        <v>5.9</v>
      </c>
      <c r="L15" s="86">
        <f>Table2[[#This Row],[RPA Dev]]*0.7</f>
        <v>20.65</v>
      </c>
    </row>
    <row r="16" spans="1:12" x14ac:dyDescent="0.2">
      <c r="A16" s="67">
        <v>1</v>
      </c>
      <c r="B16" s="68" t="s">
        <v>80</v>
      </c>
      <c r="C16" s="68" t="s">
        <v>81</v>
      </c>
      <c r="D16" s="68" t="s">
        <v>83</v>
      </c>
      <c r="E16" s="69" t="s">
        <v>24</v>
      </c>
      <c r="F16" s="68" t="s">
        <v>20</v>
      </c>
      <c r="G16" s="68">
        <v>0</v>
      </c>
      <c r="H16" s="70">
        <v>0.4</v>
      </c>
      <c r="I16" s="68">
        <v>20</v>
      </c>
      <c r="J16" s="78">
        <f>(IFERROR(VLOOKUP(Table2[[#This Row],[App Name / Task]]&amp;Table2[[#This Row],[Screen complexity]],RAFF[],5,FALSE)*Table2[[#This Row],['# screens]]*(1-Table2[[#This Row],[Reuse %]]),"Add RPA Effort"))*conv</f>
        <v>31.679999999999996</v>
      </c>
      <c r="K16" s="90">
        <f>IFERROR(VLOOKUP(Table2[[#This Row],[App Name / Task]]&amp;Table2[[#This Row],[Screen complexity]],RAFF[],6,FALSE)*Table2[[#This Row],['# screens]]*(1-Table2[[#This Row],[Reuse %]]),"Add RPA Effort")</f>
        <v>3.5999999999999996</v>
      </c>
      <c r="L16" s="85">
        <f t="shared" ref="L16:L47" si="0">J16*0.8</f>
        <v>25.343999999999998</v>
      </c>
    </row>
    <row r="17" spans="1:12" x14ac:dyDescent="0.2">
      <c r="A17" s="71">
        <v>2</v>
      </c>
      <c r="B17" s="21" t="s">
        <v>80</v>
      </c>
      <c r="C17" s="21" t="s">
        <v>81</v>
      </c>
      <c r="D17" s="21" t="s">
        <v>83</v>
      </c>
      <c r="E17" s="23" t="s">
        <v>24</v>
      </c>
      <c r="F17" s="21" t="s">
        <v>2</v>
      </c>
      <c r="G17" s="21">
        <v>0</v>
      </c>
      <c r="H17" s="72">
        <v>0.4</v>
      </c>
      <c r="I17" s="21">
        <v>14</v>
      </c>
      <c r="J17" s="78">
        <f>(IFERROR(VLOOKUP(Table2[[#This Row],[App Name / Task]]&amp;Table2[[#This Row],[Screen complexity]],RAFF[],5,FALSE)*Table2[[#This Row],['# screens]]*(1-Table2[[#This Row],[Reuse %]]),"Add RPA Effort"))*conv</f>
        <v>18.143999999999998</v>
      </c>
      <c r="K17" s="91">
        <f>IFERROR(VLOOKUP(Table2[[#This Row],[App Name / Task]]&amp;Table2[[#This Row],[Screen complexity]],RAFF[],6,FALSE)*Table2[[#This Row],['# screens]]*(1-Table2[[#This Row],[Reuse %]]),"Add RPA Effort")</f>
        <v>1.6800000000000002</v>
      </c>
      <c r="L17" s="85">
        <f t="shared" si="0"/>
        <v>14.5152</v>
      </c>
    </row>
    <row r="18" spans="1:12" x14ac:dyDescent="0.2">
      <c r="A18" s="71">
        <v>3</v>
      </c>
      <c r="B18" s="21" t="s">
        <v>80</v>
      </c>
      <c r="C18" s="21" t="s">
        <v>81</v>
      </c>
      <c r="D18" s="21" t="s">
        <v>83</v>
      </c>
      <c r="E18" s="20" t="s">
        <v>24</v>
      </c>
      <c r="F18" s="21" t="s">
        <v>1</v>
      </c>
      <c r="G18" s="21">
        <v>0</v>
      </c>
      <c r="H18" s="72">
        <v>0.4</v>
      </c>
      <c r="I18" s="21">
        <v>6</v>
      </c>
      <c r="J18" s="78">
        <f>(IFERROR(VLOOKUP(Table2[[#This Row],[App Name / Task]]&amp;Table2[[#This Row],[Screen complexity]],RAFF[],5,FALSE)*Table2[[#This Row],['# screens]]*(1-Table2[[#This Row],[Reuse %]]),"Add RPA Effort"))*conv</f>
        <v>4.3199999999999994</v>
      </c>
      <c r="K18" s="91">
        <f>IFERROR(VLOOKUP(Table2[[#This Row],[App Name / Task]]&amp;Table2[[#This Row],[Screen complexity]],RAFF[],6,FALSE)*Table2[[#This Row],['# screens]]*(1-Table2[[#This Row],[Reuse %]]),"Add RPA Effort")</f>
        <v>0.36000000000000004</v>
      </c>
      <c r="L18" s="85">
        <f t="shared" si="0"/>
        <v>3.4559999999999995</v>
      </c>
    </row>
    <row r="19" spans="1:12" x14ac:dyDescent="0.2">
      <c r="A19" s="71">
        <v>4</v>
      </c>
      <c r="B19" s="21" t="s">
        <v>80</v>
      </c>
      <c r="C19" s="21" t="s">
        <v>81</v>
      </c>
      <c r="D19" s="21" t="s">
        <v>83</v>
      </c>
      <c r="E19" s="22" t="s">
        <v>25</v>
      </c>
      <c r="F19" s="21" t="s">
        <v>20</v>
      </c>
      <c r="G19" s="21">
        <v>0</v>
      </c>
      <c r="H19" s="72">
        <v>0.5</v>
      </c>
      <c r="I19" s="21">
        <v>2</v>
      </c>
      <c r="J19" s="78">
        <f>(IFERROR(VLOOKUP(Table2[[#This Row],[App Name / Task]]&amp;Table2[[#This Row],[Screen complexity]],RAFF[],5,FALSE)*Table2[[#This Row],['# screens]]*(1-Table2[[#This Row],[Reuse %]]),"Add RPA Effort"))*conv</f>
        <v>1.2</v>
      </c>
      <c r="K19" s="91">
        <f>IFERROR(VLOOKUP(Table2[[#This Row],[App Name / Task]]&amp;Table2[[#This Row],[Screen complexity]],RAFF[],6,FALSE)*Table2[[#This Row],['# screens]]*(1-Table2[[#This Row],[Reuse %]]),"Add RPA Effort")</f>
        <v>0.3</v>
      </c>
      <c r="L19" s="85">
        <f t="shared" si="0"/>
        <v>0.96</v>
      </c>
    </row>
    <row r="20" spans="1:12" x14ac:dyDescent="0.2">
      <c r="A20" s="71">
        <v>5</v>
      </c>
      <c r="B20" s="21" t="s">
        <v>80</v>
      </c>
      <c r="C20" s="21" t="s">
        <v>81</v>
      </c>
      <c r="D20" s="21" t="s">
        <v>83</v>
      </c>
      <c r="E20" s="22" t="s">
        <v>25</v>
      </c>
      <c r="F20" s="21" t="s">
        <v>2</v>
      </c>
      <c r="G20" s="21">
        <v>0</v>
      </c>
      <c r="H20" s="72">
        <v>0.5</v>
      </c>
      <c r="I20" s="21">
        <v>2</v>
      </c>
      <c r="J20" s="78">
        <f>(IFERROR(VLOOKUP(Table2[[#This Row],[App Name / Task]]&amp;Table2[[#This Row],[Screen complexity]],RAFF[],5,FALSE)*Table2[[#This Row],['# screens]]*(1-Table2[[#This Row],[Reuse %]]),"Add RPA Effort"))*conv</f>
        <v>0.96</v>
      </c>
      <c r="K20" s="91">
        <f>IFERROR(VLOOKUP(Table2[[#This Row],[App Name / Task]]&amp;Table2[[#This Row],[Screen complexity]],RAFF[],6,FALSE)*Table2[[#This Row],['# screens]]*(1-Table2[[#This Row],[Reuse %]]),"Add RPA Effort")</f>
        <v>0.2</v>
      </c>
      <c r="L20" s="85">
        <f t="shared" si="0"/>
        <v>0.76800000000000002</v>
      </c>
    </row>
    <row r="21" spans="1:12" x14ac:dyDescent="0.2">
      <c r="A21" s="71">
        <v>6</v>
      </c>
      <c r="B21" s="21" t="s">
        <v>80</v>
      </c>
      <c r="C21" s="21" t="s">
        <v>81</v>
      </c>
      <c r="D21" s="21" t="s">
        <v>83</v>
      </c>
      <c r="E21" s="22" t="s">
        <v>25</v>
      </c>
      <c r="F21" s="21" t="s">
        <v>1</v>
      </c>
      <c r="G21" s="21">
        <v>0</v>
      </c>
      <c r="H21" s="72">
        <v>0.5</v>
      </c>
      <c r="I21" s="21">
        <v>4</v>
      </c>
      <c r="J21" s="78">
        <f>(IFERROR(VLOOKUP(Table2[[#This Row],[App Name / Task]]&amp;Table2[[#This Row],[Screen complexity]],RAFF[],5,FALSE)*Table2[[#This Row],['# screens]]*(1-Table2[[#This Row],[Reuse %]]),"Add RPA Effort"))*conv</f>
        <v>1.2</v>
      </c>
      <c r="K21" s="91">
        <f>IFERROR(VLOOKUP(Table2[[#This Row],[App Name / Task]]&amp;Table2[[#This Row],[Screen complexity]],RAFF[],6,FALSE)*Table2[[#This Row],['# screens]]*(1-Table2[[#This Row],[Reuse %]]),"Add RPA Effort")</f>
        <v>0.2</v>
      </c>
      <c r="L21" s="85">
        <f t="shared" si="0"/>
        <v>0.96</v>
      </c>
    </row>
    <row r="22" spans="1:12" x14ac:dyDescent="0.2">
      <c r="A22" s="71">
        <v>7</v>
      </c>
      <c r="B22" s="21" t="s">
        <v>80</v>
      </c>
      <c r="C22" s="21" t="s">
        <v>81</v>
      </c>
      <c r="D22" s="21" t="s">
        <v>83</v>
      </c>
      <c r="E22" s="22" t="s">
        <v>36</v>
      </c>
      <c r="F22" s="21" t="s">
        <v>20</v>
      </c>
      <c r="G22" s="21">
        <v>0</v>
      </c>
      <c r="H22" s="72">
        <v>0</v>
      </c>
      <c r="I22" s="21">
        <v>7</v>
      </c>
      <c r="J22" s="78">
        <f>(IFERROR(VLOOKUP(Table2[[#This Row],[App Name / Task]]&amp;Table2[[#This Row],[Screen complexity]],RAFF[],5,FALSE)*Table2[[#This Row],['# screens]]*(1-Table2[[#This Row],[Reuse %]]),"Add RPA Effort"))*conv</f>
        <v>8.4</v>
      </c>
      <c r="K22" s="91">
        <f>IFERROR(VLOOKUP(Table2[[#This Row],[App Name / Task]]&amp;Table2[[#This Row],[Screen complexity]],RAFF[],6,FALSE)*Table2[[#This Row],['# screens]]*(1-Table2[[#This Row],[Reuse %]]),"Add RPA Effort")</f>
        <v>2.1</v>
      </c>
      <c r="L22" s="85">
        <f>J22*0.7</f>
        <v>5.88</v>
      </c>
    </row>
    <row r="23" spans="1:12" x14ac:dyDescent="0.2">
      <c r="A23" s="71">
        <v>8</v>
      </c>
      <c r="B23" s="21" t="s">
        <v>80</v>
      </c>
      <c r="C23" s="21" t="s">
        <v>81</v>
      </c>
      <c r="D23" s="21" t="s">
        <v>83</v>
      </c>
      <c r="E23" s="22" t="s">
        <v>36</v>
      </c>
      <c r="F23" s="23" t="s">
        <v>2</v>
      </c>
      <c r="G23" s="21">
        <v>0</v>
      </c>
      <c r="H23" s="72">
        <v>0</v>
      </c>
      <c r="I23" s="21">
        <v>4</v>
      </c>
      <c r="J23" s="78">
        <f>(IFERROR(VLOOKUP(Table2[[#This Row],[App Name / Task]]&amp;Table2[[#This Row],[Screen complexity]],RAFF[],5,FALSE)*Table2[[#This Row],['# screens]]*(1-Table2[[#This Row],[Reuse %]]),"Add RPA Effort"))*conv</f>
        <v>3.84</v>
      </c>
      <c r="K23" s="91">
        <f>IFERROR(VLOOKUP(Table2[[#This Row],[App Name / Task]]&amp;Table2[[#This Row],[Screen complexity]],RAFF[],6,FALSE)*Table2[[#This Row],['# screens]]*(1-Table2[[#This Row],[Reuse %]]),"Add RPA Effort")</f>
        <v>0.8</v>
      </c>
      <c r="L23" s="85">
        <f t="shared" ref="L23:L31" si="1">J23*0.7</f>
        <v>2.6879999999999997</v>
      </c>
    </row>
    <row r="24" spans="1:12" x14ac:dyDescent="0.2">
      <c r="A24" s="71">
        <v>9</v>
      </c>
      <c r="B24" s="21" t="s">
        <v>80</v>
      </c>
      <c r="C24" s="21" t="s">
        <v>81</v>
      </c>
      <c r="D24" s="21" t="s">
        <v>83</v>
      </c>
      <c r="E24" s="22" t="s">
        <v>36</v>
      </c>
      <c r="F24" s="21" t="s">
        <v>1</v>
      </c>
      <c r="G24" s="21">
        <v>0</v>
      </c>
      <c r="H24" s="72">
        <v>0</v>
      </c>
      <c r="I24" s="21">
        <v>5</v>
      </c>
      <c r="J24" s="78">
        <f>(IFERROR(VLOOKUP(Table2[[#This Row],[App Name / Task]]&amp;Table2[[#This Row],[Screen complexity]],RAFF[],5,FALSE)*Table2[[#This Row],['# screens]]*(1-Table2[[#This Row],[Reuse %]]),"Add RPA Effort"))*conv</f>
        <v>3</v>
      </c>
      <c r="K24" s="91">
        <f>IFERROR(VLOOKUP(Table2[[#This Row],[App Name / Task]]&amp;Table2[[#This Row],[Screen complexity]],RAFF[],6,FALSE)*Table2[[#This Row],['# screens]]*(1-Table2[[#This Row],[Reuse %]]),"Add RPA Effort")</f>
        <v>0.5</v>
      </c>
      <c r="L24" s="85">
        <f t="shared" si="1"/>
        <v>2.0999999999999996</v>
      </c>
    </row>
    <row r="25" spans="1:12" x14ac:dyDescent="0.2">
      <c r="A25" s="71">
        <v>10</v>
      </c>
      <c r="B25" s="21" t="s">
        <v>80</v>
      </c>
      <c r="C25" s="21" t="s">
        <v>81</v>
      </c>
      <c r="D25" s="21" t="s">
        <v>83</v>
      </c>
      <c r="E25" s="22" t="s">
        <v>41</v>
      </c>
      <c r="F25" s="21" t="s">
        <v>20</v>
      </c>
      <c r="G25" s="21">
        <v>0</v>
      </c>
      <c r="H25" s="72">
        <v>0</v>
      </c>
      <c r="I25" s="21">
        <v>8</v>
      </c>
      <c r="J25" s="78">
        <f>(IFERROR(VLOOKUP(Table2[[#This Row],[App Name / Task]]&amp;Table2[[#This Row],[Screen complexity]],RAFF[],5,FALSE)*Table2[[#This Row],['# screens]]*(1-Table2[[#This Row],[Reuse %]]),"Add RPA Effort"))*conv</f>
        <v>15.36</v>
      </c>
      <c r="K25" s="91">
        <f>IFERROR(VLOOKUP(Table2[[#This Row],[App Name / Task]]&amp;Table2[[#This Row],[Screen complexity]],RAFF[],6,FALSE)*Table2[[#This Row],['# screens]]*(1-Table2[[#This Row],[Reuse %]]),"Add RPA Effort")</f>
        <v>2.4</v>
      </c>
      <c r="L25" s="85">
        <f t="shared" si="1"/>
        <v>10.751999999999999</v>
      </c>
    </row>
    <row r="26" spans="1:12" x14ac:dyDescent="0.2">
      <c r="A26" s="71">
        <v>11</v>
      </c>
      <c r="B26" s="21" t="s">
        <v>80</v>
      </c>
      <c r="C26" s="21" t="s">
        <v>81</v>
      </c>
      <c r="D26" s="21" t="s">
        <v>83</v>
      </c>
      <c r="E26" s="22" t="s">
        <v>41</v>
      </c>
      <c r="F26" s="21" t="s">
        <v>2</v>
      </c>
      <c r="G26" s="21">
        <v>0</v>
      </c>
      <c r="H26" s="72">
        <v>0</v>
      </c>
      <c r="I26" s="21">
        <v>6</v>
      </c>
      <c r="J26" s="78">
        <f>(IFERROR(VLOOKUP(Table2[[#This Row],[App Name / Task]]&amp;Table2[[#This Row],[Screen complexity]],RAFF[],5,FALSE)*Table2[[#This Row],['# screens]]*(1-Table2[[#This Row],[Reuse %]]),"Add RPA Effort"))*conv</f>
        <v>10.079999999999998</v>
      </c>
      <c r="K26" s="91">
        <f>IFERROR(VLOOKUP(Table2[[#This Row],[App Name / Task]]&amp;Table2[[#This Row],[Screen complexity]],RAFF[],6,FALSE)*Table2[[#This Row],['# screens]]*(1-Table2[[#This Row],[Reuse %]]),"Add RPA Effort")</f>
        <v>1.2000000000000002</v>
      </c>
      <c r="L26" s="85">
        <f t="shared" si="1"/>
        <v>7.0559999999999983</v>
      </c>
    </row>
    <row r="27" spans="1:12" x14ac:dyDescent="0.2">
      <c r="A27" s="71">
        <v>12</v>
      </c>
      <c r="B27" s="21" t="s">
        <v>80</v>
      </c>
      <c r="C27" s="21" t="s">
        <v>81</v>
      </c>
      <c r="D27" s="21" t="s">
        <v>83</v>
      </c>
      <c r="E27" s="22" t="s">
        <v>41</v>
      </c>
      <c r="F27" s="21" t="s">
        <v>1</v>
      </c>
      <c r="G27" s="21">
        <v>0</v>
      </c>
      <c r="H27" s="72">
        <v>0</v>
      </c>
      <c r="I27" s="21">
        <v>5</v>
      </c>
      <c r="J27" s="78">
        <f>(IFERROR(VLOOKUP(Table2[[#This Row],[App Name / Task]]&amp;Table2[[#This Row],[Screen complexity]],RAFF[],5,FALSE)*Table2[[#This Row],['# screens]]*(1-Table2[[#This Row],[Reuse %]]),"Add RPA Effort"))*conv</f>
        <v>6</v>
      </c>
      <c r="K27" s="91">
        <f>IFERROR(VLOOKUP(Table2[[#This Row],[App Name / Task]]&amp;Table2[[#This Row],[Screen complexity]],RAFF[],6,FALSE)*Table2[[#This Row],['# screens]]*(1-Table2[[#This Row],[Reuse %]]),"Add RPA Effort")</f>
        <v>0.5</v>
      </c>
      <c r="L27" s="85">
        <f t="shared" si="1"/>
        <v>4.1999999999999993</v>
      </c>
    </row>
    <row r="28" spans="1:12" x14ac:dyDescent="0.2">
      <c r="A28" s="71">
        <v>13</v>
      </c>
      <c r="B28" s="21" t="s">
        <v>80</v>
      </c>
      <c r="C28" s="21" t="s">
        <v>81</v>
      </c>
      <c r="D28" s="21" t="s">
        <v>83</v>
      </c>
      <c r="E28" s="22" t="s">
        <v>34</v>
      </c>
      <c r="F28" s="21" t="s">
        <v>20</v>
      </c>
      <c r="G28" s="21">
        <v>0</v>
      </c>
      <c r="H28" s="72">
        <v>0</v>
      </c>
      <c r="I28" s="21">
        <v>8</v>
      </c>
      <c r="J28" s="78">
        <f>(IFERROR(VLOOKUP(Table2[[#This Row],[App Name / Task]]&amp;Table2[[#This Row],[Screen complexity]],RAFF[],5,FALSE)*Table2[[#This Row],['# screens]]*(1-Table2[[#This Row],[Reuse %]]),"Add RPA Effort"))*conv</f>
        <v>15.36</v>
      </c>
      <c r="K28" s="91">
        <f>IFERROR(VLOOKUP(Table2[[#This Row],[App Name / Task]]&amp;Table2[[#This Row],[Screen complexity]],RAFF[],6,FALSE)*Table2[[#This Row],['# screens]]*(1-Table2[[#This Row],[Reuse %]]),"Add RPA Effort")</f>
        <v>2.4</v>
      </c>
      <c r="L28" s="85">
        <f t="shared" si="1"/>
        <v>10.751999999999999</v>
      </c>
    </row>
    <row r="29" spans="1:12" x14ac:dyDescent="0.2">
      <c r="A29" s="71">
        <v>14</v>
      </c>
      <c r="B29" s="21" t="s">
        <v>80</v>
      </c>
      <c r="C29" s="21" t="s">
        <v>81</v>
      </c>
      <c r="D29" s="21" t="s">
        <v>83</v>
      </c>
      <c r="E29" s="22" t="s">
        <v>34</v>
      </c>
      <c r="F29" s="21" t="s">
        <v>2</v>
      </c>
      <c r="G29" s="21">
        <v>0</v>
      </c>
      <c r="H29" s="72">
        <v>0</v>
      </c>
      <c r="I29" s="21">
        <v>6</v>
      </c>
      <c r="J29" s="78">
        <f>(IFERROR(VLOOKUP(Table2[[#This Row],[App Name / Task]]&amp;Table2[[#This Row],[Screen complexity]],RAFF[],5,FALSE)*Table2[[#This Row],['# screens]]*(1-Table2[[#This Row],[Reuse %]]),"Add RPA Effort"))*conv</f>
        <v>10.079999999999998</v>
      </c>
      <c r="K29" s="91">
        <f>IFERROR(VLOOKUP(Table2[[#This Row],[App Name / Task]]&amp;Table2[[#This Row],[Screen complexity]],RAFF[],6,FALSE)*Table2[[#This Row],['# screens]]*(1-Table2[[#This Row],[Reuse %]]),"Add RPA Effort")</f>
        <v>1.2000000000000002</v>
      </c>
      <c r="L29" s="85">
        <f t="shared" si="1"/>
        <v>7.0559999999999983</v>
      </c>
    </row>
    <row r="30" spans="1:12" x14ac:dyDescent="0.2">
      <c r="A30" s="71">
        <v>15</v>
      </c>
      <c r="B30" s="21" t="s">
        <v>80</v>
      </c>
      <c r="C30" s="21" t="s">
        <v>81</v>
      </c>
      <c r="D30" s="21" t="s">
        <v>83</v>
      </c>
      <c r="E30" s="22" t="s">
        <v>34</v>
      </c>
      <c r="F30" s="21" t="s">
        <v>1</v>
      </c>
      <c r="G30" s="21">
        <v>0</v>
      </c>
      <c r="H30" s="72">
        <v>0</v>
      </c>
      <c r="I30" s="21">
        <v>5</v>
      </c>
      <c r="J30" s="78">
        <f>(IFERROR(VLOOKUP(Table2[[#This Row],[App Name / Task]]&amp;Table2[[#This Row],[Screen complexity]],RAFF[],5,FALSE)*Table2[[#This Row],['# screens]]*(1-Table2[[#This Row],[Reuse %]]),"Add RPA Effort"))*conv</f>
        <v>6</v>
      </c>
      <c r="K30" s="91">
        <f>IFERROR(VLOOKUP(Table2[[#This Row],[App Name / Task]]&amp;Table2[[#This Row],[Screen complexity]],RAFF[],6,FALSE)*Table2[[#This Row],['# screens]]*(1-Table2[[#This Row],[Reuse %]]),"Add RPA Effort")</f>
        <v>0.5</v>
      </c>
      <c r="L30" s="85">
        <f t="shared" si="1"/>
        <v>4.1999999999999993</v>
      </c>
    </row>
    <row r="31" spans="1:12" ht="16" thickBot="1" x14ac:dyDescent="0.25">
      <c r="A31" s="73">
        <v>16</v>
      </c>
      <c r="B31" s="74" t="s">
        <v>80</v>
      </c>
      <c r="C31" s="74" t="s">
        <v>81</v>
      </c>
      <c r="D31" s="74" t="s">
        <v>83</v>
      </c>
      <c r="E31" s="75" t="s">
        <v>84</v>
      </c>
      <c r="F31" s="74"/>
      <c r="G31" s="74"/>
      <c r="H31" s="74"/>
      <c r="I31" s="74"/>
      <c r="J31" s="79">
        <v>35</v>
      </c>
      <c r="K31" s="92">
        <f>Table2[[#This Row],[RPA Dev]]*0.2</f>
        <v>7</v>
      </c>
      <c r="L31" s="85">
        <f t="shared" si="1"/>
        <v>24.5</v>
      </c>
    </row>
    <row r="32" spans="1:12" x14ac:dyDescent="0.2">
      <c r="A32" s="67">
        <v>1</v>
      </c>
      <c r="B32" s="68" t="s">
        <v>80</v>
      </c>
      <c r="C32" s="68" t="s">
        <v>81</v>
      </c>
      <c r="D32" s="68" t="s">
        <v>87</v>
      </c>
      <c r="E32" s="69" t="s">
        <v>26</v>
      </c>
      <c r="F32" s="68" t="s">
        <v>20</v>
      </c>
      <c r="G32" s="68">
        <v>0</v>
      </c>
      <c r="H32" s="70">
        <v>0.4</v>
      </c>
      <c r="I32" s="68">
        <v>20</v>
      </c>
      <c r="J32" s="77">
        <f>(IFERROR(VLOOKUP(Table2[[#This Row],[App Name / Task]]&amp;Table2[[#This Row],[Screen complexity]],RAFF[],5,FALSE)*Table2[[#This Row],['# screens]]*(1-Table2[[#This Row],[Reuse %]]),"Add RPA Effort"))*conv</f>
        <v>14.399999999999999</v>
      </c>
      <c r="K32" s="93">
        <f>IFERROR(VLOOKUP(Table2[[#This Row],[App Name / Task]]&amp;Table2[[#This Row],[Screen complexity]],RAFF[],6,FALSE)*Table2[[#This Row],['# screens]]*(1-Table2[[#This Row],[Reuse %]]),"Add RPA Effort")</f>
        <v>3.5999999999999996</v>
      </c>
      <c r="L32" s="84">
        <f t="shared" si="0"/>
        <v>11.52</v>
      </c>
    </row>
    <row r="33" spans="1:12" x14ac:dyDescent="0.2">
      <c r="A33" s="71">
        <v>2</v>
      </c>
      <c r="B33" s="21" t="s">
        <v>80</v>
      </c>
      <c r="C33" s="21" t="s">
        <v>81</v>
      </c>
      <c r="D33" s="21" t="s">
        <v>87</v>
      </c>
      <c r="E33" s="20" t="s">
        <v>26</v>
      </c>
      <c r="F33" s="21" t="s">
        <v>2</v>
      </c>
      <c r="G33" s="21">
        <v>0</v>
      </c>
      <c r="H33" s="72">
        <v>0.4</v>
      </c>
      <c r="I33" s="21">
        <v>14</v>
      </c>
      <c r="J33" s="78">
        <f>(IFERROR(VLOOKUP(Table2[[#This Row],[App Name / Task]]&amp;Table2[[#This Row],[Screen complexity]],RAFF[],5,FALSE)*Table2[[#This Row],['# screens]]*(1-Table2[[#This Row],[Reuse %]]),"Add RPA Effort"))*conv</f>
        <v>8.0640000000000001</v>
      </c>
      <c r="K33" s="94">
        <f>IFERROR(VLOOKUP(Table2[[#This Row],[App Name / Task]]&amp;Table2[[#This Row],[Screen complexity]],RAFF[],6,FALSE)*Table2[[#This Row],['# screens]]*(1-Table2[[#This Row],[Reuse %]]),"Add RPA Effort")</f>
        <v>1.6800000000000002</v>
      </c>
      <c r="L33" s="85">
        <f t="shared" si="0"/>
        <v>6.4512</v>
      </c>
    </row>
    <row r="34" spans="1:12" x14ac:dyDescent="0.2">
      <c r="A34" s="71">
        <v>3</v>
      </c>
      <c r="B34" s="21" t="s">
        <v>80</v>
      </c>
      <c r="C34" s="21" t="s">
        <v>81</v>
      </c>
      <c r="D34" s="21" t="s">
        <v>87</v>
      </c>
      <c r="E34" s="20" t="s">
        <v>26</v>
      </c>
      <c r="F34" s="21" t="s">
        <v>1</v>
      </c>
      <c r="G34" s="21">
        <v>0</v>
      </c>
      <c r="H34" s="72">
        <v>0.4</v>
      </c>
      <c r="I34" s="21">
        <v>6</v>
      </c>
      <c r="J34" s="78">
        <f>(IFERROR(VLOOKUP(Table2[[#This Row],[App Name / Task]]&amp;Table2[[#This Row],[Screen complexity]],RAFF[],5,FALSE)*Table2[[#This Row],['# screens]]*(1-Table2[[#This Row],[Reuse %]]),"Add RPA Effort"))*conv</f>
        <v>2.1599999999999997</v>
      </c>
      <c r="K34" s="94">
        <f>IFERROR(VLOOKUP(Table2[[#This Row],[App Name / Task]]&amp;Table2[[#This Row],[Screen complexity]],RAFF[],6,FALSE)*Table2[[#This Row],['# screens]]*(1-Table2[[#This Row],[Reuse %]]),"Add RPA Effort")</f>
        <v>0.36000000000000004</v>
      </c>
      <c r="L34" s="85">
        <f t="shared" si="0"/>
        <v>1.7279999999999998</v>
      </c>
    </row>
    <row r="35" spans="1:12" x14ac:dyDescent="0.2">
      <c r="A35" s="71">
        <v>4</v>
      </c>
      <c r="B35" s="21" t="s">
        <v>80</v>
      </c>
      <c r="C35" s="21" t="s">
        <v>81</v>
      </c>
      <c r="D35" s="21" t="s">
        <v>87</v>
      </c>
      <c r="E35" s="22" t="s">
        <v>25</v>
      </c>
      <c r="F35" s="21" t="s">
        <v>20</v>
      </c>
      <c r="G35" s="21">
        <v>0</v>
      </c>
      <c r="H35" s="72">
        <v>0.5</v>
      </c>
      <c r="I35" s="21">
        <v>2</v>
      </c>
      <c r="J35" s="78">
        <f>(IFERROR(VLOOKUP(Table2[[#This Row],[App Name / Task]]&amp;Table2[[#This Row],[Screen complexity]],RAFF[],5,FALSE)*Table2[[#This Row],['# screens]]*(1-Table2[[#This Row],[Reuse %]]),"Add RPA Effort"))*conv</f>
        <v>1.2</v>
      </c>
      <c r="K35" s="94">
        <f>IFERROR(VLOOKUP(Table2[[#This Row],[App Name / Task]]&amp;Table2[[#This Row],[Screen complexity]],RAFF[],6,FALSE)*Table2[[#This Row],['# screens]]*(1-Table2[[#This Row],[Reuse %]]),"Add RPA Effort")</f>
        <v>0.3</v>
      </c>
      <c r="L35" s="85">
        <f t="shared" si="0"/>
        <v>0.96</v>
      </c>
    </row>
    <row r="36" spans="1:12" x14ac:dyDescent="0.2">
      <c r="A36" s="71">
        <v>5</v>
      </c>
      <c r="B36" s="21" t="s">
        <v>80</v>
      </c>
      <c r="C36" s="21" t="s">
        <v>81</v>
      </c>
      <c r="D36" s="21" t="s">
        <v>87</v>
      </c>
      <c r="E36" s="22" t="s">
        <v>25</v>
      </c>
      <c r="F36" s="21" t="s">
        <v>2</v>
      </c>
      <c r="G36" s="21">
        <v>0</v>
      </c>
      <c r="H36" s="72">
        <v>0.5</v>
      </c>
      <c r="I36" s="21">
        <v>2</v>
      </c>
      <c r="J36" s="78">
        <f>(IFERROR(VLOOKUP(Table2[[#This Row],[App Name / Task]]&amp;Table2[[#This Row],[Screen complexity]],RAFF[],5,FALSE)*Table2[[#This Row],['# screens]]*(1-Table2[[#This Row],[Reuse %]]),"Add RPA Effort"))*conv</f>
        <v>0.96</v>
      </c>
      <c r="K36" s="94">
        <f>IFERROR(VLOOKUP(Table2[[#This Row],[App Name / Task]]&amp;Table2[[#This Row],[Screen complexity]],RAFF[],6,FALSE)*Table2[[#This Row],['# screens]]*(1-Table2[[#This Row],[Reuse %]]),"Add RPA Effort")</f>
        <v>0.2</v>
      </c>
      <c r="L36" s="85">
        <f t="shared" si="0"/>
        <v>0.76800000000000002</v>
      </c>
    </row>
    <row r="37" spans="1:12" x14ac:dyDescent="0.2">
      <c r="A37" s="71">
        <v>6</v>
      </c>
      <c r="B37" s="21" t="s">
        <v>80</v>
      </c>
      <c r="C37" s="21" t="s">
        <v>81</v>
      </c>
      <c r="D37" s="21" t="s">
        <v>87</v>
      </c>
      <c r="E37" s="22" t="s">
        <v>25</v>
      </c>
      <c r="F37" s="21" t="s">
        <v>1</v>
      </c>
      <c r="G37" s="21">
        <v>0</v>
      </c>
      <c r="H37" s="72">
        <v>0.5</v>
      </c>
      <c r="I37" s="21">
        <v>4</v>
      </c>
      <c r="J37" s="78">
        <f>(IFERROR(VLOOKUP(Table2[[#This Row],[App Name / Task]]&amp;Table2[[#This Row],[Screen complexity]],RAFF[],5,FALSE)*Table2[[#This Row],['# screens]]*(1-Table2[[#This Row],[Reuse %]]),"Add RPA Effort"))*conv</f>
        <v>1.2</v>
      </c>
      <c r="K37" s="94">
        <f>IFERROR(VLOOKUP(Table2[[#This Row],[App Name / Task]]&amp;Table2[[#This Row],[Screen complexity]],RAFF[],6,FALSE)*Table2[[#This Row],['# screens]]*(1-Table2[[#This Row],[Reuse %]]),"Add RPA Effort")</f>
        <v>0.2</v>
      </c>
      <c r="L37" s="85">
        <f t="shared" si="0"/>
        <v>0.96</v>
      </c>
    </row>
    <row r="38" spans="1:12" x14ac:dyDescent="0.2">
      <c r="A38" s="71">
        <v>7</v>
      </c>
      <c r="B38" s="21" t="s">
        <v>80</v>
      </c>
      <c r="C38" s="21" t="s">
        <v>81</v>
      </c>
      <c r="D38" s="21" t="s">
        <v>87</v>
      </c>
      <c r="E38" s="22" t="s">
        <v>36</v>
      </c>
      <c r="F38" s="21" t="s">
        <v>20</v>
      </c>
      <c r="G38" s="21">
        <v>0</v>
      </c>
      <c r="H38" s="72">
        <v>0.6</v>
      </c>
      <c r="I38" s="21">
        <v>7</v>
      </c>
      <c r="J38" s="78">
        <f>(IFERROR(VLOOKUP(Table2[[#This Row],[App Name / Task]]&amp;Table2[[#This Row],[Screen complexity]],RAFF[],5,FALSE)*Table2[[#This Row],['# screens]]*(1-Table2[[#This Row],[Reuse %]]),"Add RPA Effort"))*conv</f>
        <v>3.3600000000000003</v>
      </c>
      <c r="K38" s="94">
        <f>IFERROR(VLOOKUP(Table2[[#This Row],[App Name / Task]]&amp;Table2[[#This Row],[Screen complexity]],RAFF[],6,FALSE)*Table2[[#This Row],['# screens]]*(1-Table2[[#This Row],[Reuse %]]),"Add RPA Effort")</f>
        <v>0.84000000000000008</v>
      </c>
      <c r="L38" s="85">
        <f t="shared" si="0"/>
        <v>2.6880000000000006</v>
      </c>
    </row>
    <row r="39" spans="1:12" x14ac:dyDescent="0.2">
      <c r="A39" s="71">
        <v>8</v>
      </c>
      <c r="B39" s="21" t="s">
        <v>80</v>
      </c>
      <c r="C39" s="21" t="s">
        <v>81</v>
      </c>
      <c r="D39" s="21" t="s">
        <v>87</v>
      </c>
      <c r="E39" s="22" t="s">
        <v>36</v>
      </c>
      <c r="F39" s="23" t="s">
        <v>2</v>
      </c>
      <c r="G39" s="21">
        <v>0</v>
      </c>
      <c r="H39" s="72">
        <v>0.6</v>
      </c>
      <c r="I39" s="21">
        <v>4</v>
      </c>
      <c r="J39" s="78">
        <f>(IFERROR(VLOOKUP(Table2[[#This Row],[App Name / Task]]&amp;Table2[[#This Row],[Screen complexity]],RAFF[],5,FALSE)*Table2[[#This Row],['# screens]]*(1-Table2[[#This Row],[Reuse %]]),"Add RPA Effort"))*conv</f>
        <v>1.5360000000000003</v>
      </c>
      <c r="K39" s="94">
        <f>IFERROR(VLOOKUP(Table2[[#This Row],[App Name / Task]]&amp;Table2[[#This Row],[Screen complexity]],RAFF[],6,FALSE)*Table2[[#This Row],['# screens]]*(1-Table2[[#This Row],[Reuse %]]),"Add RPA Effort")</f>
        <v>0.32000000000000006</v>
      </c>
      <c r="L39" s="85">
        <f t="shared" si="0"/>
        <v>1.2288000000000003</v>
      </c>
    </row>
    <row r="40" spans="1:12" x14ac:dyDescent="0.2">
      <c r="A40" s="71">
        <v>9</v>
      </c>
      <c r="B40" s="21" t="s">
        <v>80</v>
      </c>
      <c r="C40" s="21" t="s">
        <v>81</v>
      </c>
      <c r="D40" s="21" t="s">
        <v>87</v>
      </c>
      <c r="E40" s="22" t="s">
        <v>36</v>
      </c>
      <c r="F40" s="21" t="s">
        <v>1</v>
      </c>
      <c r="G40" s="21">
        <v>0</v>
      </c>
      <c r="H40" s="72">
        <v>0.6</v>
      </c>
      <c r="I40" s="21">
        <v>5</v>
      </c>
      <c r="J40" s="78">
        <f>(IFERROR(VLOOKUP(Table2[[#This Row],[App Name / Task]]&amp;Table2[[#This Row],[Screen complexity]],RAFF[],5,FALSE)*Table2[[#This Row],['# screens]]*(1-Table2[[#This Row],[Reuse %]]),"Add RPA Effort"))*conv</f>
        <v>1.2</v>
      </c>
      <c r="K40" s="94">
        <f>IFERROR(VLOOKUP(Table2[[#This Row],[App Name / Task]]&amp;Table2[[#This Row],[Screen complexity]],RAFF[],6,FALSE)*Table2[[#This Row],['# screens]]*(1-Table2[[#This Row],[Reuse %]]),"Add RPA Effort")</f>
        <v>0.2</v>
      </c>
      <c r="L40" s="85">
        <f t="shared" si="0"/>
        <v>0.96</v>
      </c>
    </row>
    <row r="41" spans="1:12" x14ac:dyDescent="0.2">
      <c r="A41" s="71">
        <v>10</v>
      </c>
      <c r="B41" s="21" t="s">
        <v>80</v>
      </c>
      <c r="C41" s="21" t="s">
        <v>81</v>
      </c>
      <c r="D41" s="21" t="s">
        <v>87</v>
      </c>
      <c r="E41" s="22" t="s">
        <v>41</v>
      </c>
      <c r="F41" s="21" t="s">
        <v>20</v>
      </c>
      <c r="G41" s="21">
        <v>0</v>
      </c>
      <c r="H41" s="72">
        <v>0.5</v>
      </c>
      <c r="I41" s="21">
        <v>8</v>
      </c>
      <c r="J41" s="78">
        <f>(IFERROR(VLOOKUP(Table2[[#This Row],[App Name / Task]]&amp;Table2[[#This Row],[Screen complexity]],RAFF[],5,FALSE)*Table2[[#This Row],['# screens]]*(1-Table2[[#This Row],[Reuse %]]),"Add RPA Effort"))*conv</f>
        <v>7.68</v>
      </c>
      <c r="K41" s="94">
        <f>IFERROR(VLOOKUP(Table2[[#This Row],[App Name / Task]]&amp;Table2[[#This Row],[Screen complexity]],RAFF[],6,FALSE)*Table2[[#This Row],['# screens]]*(1-Table2[[#This Row],[Reuse %]]),"Add RPA Effort")</f>
        <v>1.2</v>
      </c>
      <c r="L41" s="85">
        <f t="shared" si="0"/>
        <v>6.1440000000000001</v>
      </c>
    </row>
    <row r="42" spans="1:12" x14ac:dyDescent="0.2">
      <c r="A42" s="71">
        <v>11</v>
      </c>
      <c r="B42" s="21" t="s">
        <v>80</v>
      </c>
      <c r="C42" s="21" t="s">
        <v>81</v>
      </c>
      <c r="D42" s="21" t="s">
        <v>87</v>
      </c>
      <c r="E42" s="22" t="s">
        <v>41</v>
      </c>
      <c r="F42" s="21" t="s">
        <v>2</v>
      </c>
      <c r="G42" s="21">
        <v>0</v>
      </c>
      <c r="H42" s="72">
        <v>0.5</v>
      </c>
      <c r="I42" s="21">
        <v>6</v>
      </c>
      <c r="J42" s="78">
        <f>(IFERROR(VLOOKUP(Table2[[#This Row],[App Name / Task]]&amp;Table2[[#This Row],[Screen complexity]],RAFF[],5,FALSE)*Table2[[#This Row],['# screens]]*(1-Table2[[#This Row],[Reuse %]]),"Add RPA Effort"))*conv</f>
        <v>5.0399999999999991</v>
      </c>
      <c r="K42" s="94">
        <f>IFERROR(VLOOKUP(Table2[[#This Row],[App Name / Task]]&amp;Table2[[#This Row],[Screen complexity]],RAFF[],6,FALSE)*Table2[[#This Row],['# screens]]*(1-Table2[[#This Row],[Reuse %]]),"Add RPA Effort")</f>
        <v>0.60000000000000009</v>
      </c>
      <c r="L42" s="85">
        <f t="shared" si="0"/>
        <v>4.0319999999999991</v>
      </c>
    </row>
    <row r="43" spans="1:12" x14ac:dyDescent="0.2">
      <c r="A43" s="71">
        <v>12</v>
      </c>
      <c r="B43" s="21" t="s">
        <v>80</v>
      </c>
      <c r="C43" s="21" t="s">
        <v>81</v>
      </c>
      <c r="D43" s="21" t="s">
        <v>87</v>
      </c>
      <c r="E43" s="22" t="s">
        <v>41</v>
      </c>
      <c r="F43" s="21" t="s">
        <v>1</v>
      </c>
      <c r="G43" s="21">
        <v>0</v>
      </c>
      <c r="H43" s="72">
        <v>0.5</v>
      </c>
      <c r="I43" s="21">
        <v>5</v>
      </c>
      <c r="J43" s="78">
        <f>(IFERROR(VLOOKUP(Table2[[#This Row],[App Name / Task]]&amp;Table2[[#This Row],[Screen complexity]],RAFF[],5,FALSE)*Table2[[#This Row],['# screens]]*(1-Table2[[#This Row],[Reuse %]]),"Add RPA Effort"))*conv</f>
        <v>3</v>
      </c>
      <c r="K43" s="94">
        <f>IFERROR(VLOOKUP(Table2[[#This Row],[App Name / Task]]&amp;Table2[[#This Row],[Screen complexity]],RAFF[],6,FALSE)*Table2[[#This Row],['# screens]]*(1-Table2[[#This Row],[Reuse %]]),"Add RPA Effort")</f>
        <v>0.25</v>
      </c>
      <c r="L43" s="85">
        <f t="shared" si="0"/>
        <v>2.4000000000000004</v>
      </c>
    </row>
    <row r="44" spans="1:12" x14ac:dyDescent="0.2">
      <c r="A44" s="71">
        <v>13</v>
      </c>
      <c r="B44" s="21" t="s">
        <v>80</v>
      </c>
      <c r="C44" s="21" t="s">
        <v>81</v>
      </c>
      <c r="D44" s="21" t="s">
        <v>87</v>
      </c>
      <c r="E44" s="22" t="s">
        <v>34</v>
      </c>
      <c r="F44" s="21" t="s">
        <v>20</v>
      </c>
      <c r="G44" s="21">
        <v>0</v>
      </c>
      <c r="H44" s="72">
        <v>0.4</v>
      </c>
      <c r="I44" s="21">
        <v>8</v>
      </c>
      <c r="J44" s="78">
        <f>(IFERROR(VLOOKUP(Table2[[#This Row],[App Name / Task]]&amp;Table2[[#This Row],[Screen complexity]],RAFF[],5,FALSE)*Table2[[#This Row],['# screens]]*(1-Table2[[#This Row],[Reuse %]]),"Add RPA Effort"))*conv</f>
        <v>9.2159999999999993</v>
      </c>
      <c r="K44" s="94">
        <f>IFERROR(VLOOKUP(Table2[[#This Row],[App Name / Task]]&amp;Table2[[#This Row],[Screen complexity]],RAFF[],6,FALSE)*Table2[[#This Row],['# screens]]*(1-Table2[[#This Row],[Reuse %]]),"Add RPA Effort")</f>
        <v>1.44</v>
      </c>
      <c r="L44" s="85">
        <f t="shared" si="0"/>
        <v>7.3727999999999998</v>
      </c>
    </row>
    <row r="45" spans="1:12" x14ac:dyDescent="0.2">
      <c r="A45" s="71">
        <v>14</v>
      </c>
      <c r="B45" s="21" t="s">
        <v>80</v>
      </c>
      <c r="C45" s="21" t="s">
        <v>81</v>
      </c>
      <c r="D45" s="21" t="s">
        <v>87</v>
      </c>
      <c r="E45" s="22" t="s">
        <v>34</v>
      </c>
      <c r="F45" s="21" t="s">
        <v>2</v>
      </c>
      <c r="G45" s="21">
        <v>0</v>
      </c>
      <c r="H45" s="72">
        <v>0.4</v>
      </c>
      <c r="I45" s="21">
        <v>6</v>
      </c>
      <c r="J45" s="78">
        <f>(IFERROR(VLOOKUP(Table2[[#This Row],[App Name / Task]]&amp;Table2[[#This Row],[Screen complexity]],RAFF[],5,FALSE)*Table2[[#This Row],['# screens]]*(1-Table2[[#This Row],[Reuse %]]),"Add RPA Effort"))*conv</f>
        <v>6.0479999999999992</v>
      </c>
      <c r="K45" s="94">
        <f>IFERROR(VLOOKUP(Table2[[#This Row],[App Name / Task]]&amp;Table2[[#This Row],[Screen complexity]],RAFF[],6,FALSE)*Table2[[#This Row],['# screens]]*(1-Table2[[#This Row],[Reuse %]]),"Add RPA Effort")</f>
        <v>0.72000000000000008</v>
      </c>
      <c r="L45" s="85">
        <f t="shared" si="0"/>
        <v>4.8384</v>
      </c>
    </row>
    <row r="46" spans="1:12" x14ac:dyDescent="0.2">
      <c r="A46" s="71">
        <v>15</v>
      </c>
      <c r="B46" s="21" t="s">
        <v>80</v>
      </c>
      <c r="C46" s="21" t="s">
        <v>81</v>
      </c>
      <c r="D46" s="21" t="s">
        <v>87</v>
      </c>
      <c r="E46" s="22" t="s">
        <v>34</v>
      </c>
      <c r="F46" s="21" t="s">
        <v>1</v>
      </c>
      <c r="G46" s="21">
        <v>0</v>
      </c>
      <c r="H46" s="72">
        <v>0.4</v>
      </c>
      <c r="I46" s="21">
        <v>5</v>
      </c>
      <c r="J46" s="78">
        <f>(IFERROR(VLOOKUP(Table2[[#This Row],[App Name / Task]]&amp;Table2[[#This Row],[Screen complexity]],RAFF[],5,FALSE)*Table2[[#This Row],['# screens]]*(1-Table2[[#This Row],[Reuse %]]),"Add RPA Effort"))*conv</f>
        <v>3.5999999999999996</v>
      </c>
      <c r="K46" s="94">
        <f>IFERROR(VLOOKUP(Table2[[#This Row],[App Name / Task]]&amp;Table2[[#This Row],[Screen complexity]],RAFF[],6,FALSE)*Table2[[#This Row],['# screens]]*(1-Table2[[#This Row],[Reuse %]]),"Add RPA Effort")</f>
        <v>0.3</v>
      </c>
      <c r="L46" s="85">
        <f t="shared" si="0"/>
        <v>2.88</v>
      </c>
    </row>
    <row r="47" spans="1:12" ht="16" thickBot="1" x14ac:dyDescent="0.25">
      <c r="A47" s="73">
        <v>16</v>
      </c>
      <c r="B47" s="74" t="s">
        <v>80</v>
      </c>
      <c r="C47" s="74" t="s">
        <v>81</v>
      </c>
      <c r="D47" s="74" t="s">
        <v>87</v>
      </c>
      <c r="E47" s="75" t="s">
        <v>84</v>
      </c>
      <c r="F47" s="74"/>
      <c r="G47" s="74"/>
      <c r="H47" s="74"/>
      <c r="I47" s="74"/>
      <c r="J47" s="82">
        <v>33</v>
      </c>
      <c r="K47" s="92">
        <f>Table2[[#This Row],[RPA Dev]]*0.2</f>
        <v>6.6000000000000005</v>
      </c>
      <c r="L47" s="86">
        <f t="shared" si="0"/>
        <v>26.400000000000002</v>
      </c>
    </row>
  </sheetData>
  <pageMargins left="0.7" right="0.7" top="0.75" bottom="0.75" header="0.3" footer="0.3"/>
  <pageSetup orientation="portrait" horizontalDpi="0" verticalDpi="0"/>
  <customProperties>
    <customPr name="%startcell%" r:id="rId1"/>
  </customProperties>
  <ignoredErrors>
    <ignoredError sqref="J3:K47 L3:L15 L22:L31" calculatedColumn="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workbookViewId="0">
      <selection activeCell="H30" sqref="H30"/>
    </sheetView>
  </sheetViews>
  <sheetFormatPr baseColWidth="10" defaultColWidth="8.83203125" defaultRowHeight="15" x14ac:dyDescent="0.2"/>
  <cols>
    <col min="1" max="1" width="1.33203125" customWidth="1"/>
    <col min="2" max="2" width="15.83203125" customWidth="1"/>
    <col min="3" max="3" width="14.6640625" customWidth="1"/>
    <col min="4" max="4" width="16.1640625" customWidth="1"/>
    <col min="5" max="6" width="8.83203125" style="44"/>
    <col min="7" max="7" width="15" customWidth="1"/>
    <col min="8" max="8" width="23.33203125" customWidth="1"/>
    <col min="9" max="9" width="16.1640625" customWidth="1"/>
    <col min="10" max="10" width="10.83203125" bestFit="1" customWidth="1"/>
    <col min="12" max="12" width="18.6640625" customWidth="1"/>
    <col min="13" max="14" width="18" customWidth="1"/>
    <col min="15" max="15" width="10.1640625" style="61" customWidth="1"/>
    <col min="16" max="16" width="14.5" style="61" customWidth="1"/>
  </cols>
  <sheetData>
    <row r="1" spans="1:16" ht="20" x14ac:dyDescent="0.25">
      <c r="A1" s="3" t="s">
        <v>4</v>
      </c>
      <c r="B1" s="3"/>
      <c r="H1" s="3" t="s">
        <v>46</v>
      </c>
      <c r="L1" s="3" t="s">
        <v>88</v>
      </c>
    </row>
    <row r="2" spans="1:16" s="44" customFormat="1" ht="33" customHeight="1" x14ac:dyDescent="0.2">
      <c r="A2" s="41" t="s">
        <v>16</v>
      </c>
      <c r="B2" s="42" t="s">
        <v>19</v>
      </c>
      <c r="C2" s="42" t="s">
        <v>8</v>
      </c>
      <c r="D2" s="42" t="s">
        <v>9</v>
      </c>
      <c r="E2" s="42" t="s">
        <v>10</v>
      </c>
      <c r="F2" s="43" t="s">
        <v>11</v>
      </c>
      <c r="H2" s="45" t="s">
        <v>19</v>
      </c>
      <c r="I2" s="46" t="s">
        <v>8</v>
      </c>
      <c r="J2" s="46" t="s">
        <v>18</v>
      </c>
      <c r="L2" s="57" t="s">
        <v>70</v>
      </c>
      <c r="M2" s="57" t="s">
        <v>71</v>
      </c>
      <c r="N2" s="57" t="s">
        <v>73</v>
      </c>
      <c r="O2" s="57" t="s">
        <v>72</v>
      </c>
      <c r="P2" s="57" t="s">
        <v>76</v>
      </c>
    </row>
    <row r="3" spans="1:16" x14ac:dyDescent="0.2">
      <c r="A3" s="5" t="str">
        <f>CONCATENATE(RAFF[[#This Row],[App Name]],RAFF[[#This Row],[UX Units]])</f>
        <v>NDSScreen (H)</v>
      </c>
      <c r="B3" s="15" t="s">
        <v>24</v>
      </c>
      <c r="C3" s="6" t="s">
        <v>0</v>
      </c>
      <c r="D3" s="6" t="s">
        <v>20</v>
      </c>
      <c r="E3" s="47">
        <v>2.2000000000000002</v>
      </c>
      <c r="F3" s="48">
        <v>0.3</v>
      </c>
      <c r="H3" s="15" t="s">
        <v>24</v>
      </c>
      <c r="I3" s="16" t="s">
        <v>0</v>
      </c>
      <c r="J3" s="16" t="s">
        <v>20</v>
      </c>
      <c r="L3" s="24" t="s">
        <v>24</v>
      </c>
      <c r="M3" s="24" t="s">
        <v>25</v>
      </c>
      <c r="N3" s="7" t="s">
        <v>78</v>
      </c>
      <c r="O3" s="62" t="s">
        <v>75</v>
      </c>
      <c r="P3" s="63">
        <v>3</v>
      </c>
    </row>
    <row r="4" spans="1:16" x14ac:dyDescent="0.2">
      <c r="A4" s="5" t="str">
        <f>CONCATENATE(RAFF[[#This Row],[App Name]],RAFF[[#This Row],[UX Units]])</f>
        <v>NDSScreen (M)</v>
      </c>
      <c r="B4" s="15" t="s">
        <v>24</v>
      </c>
      <c r="C4" s="6" t="s">
        <v>0</v>
      </c>
      <c r="D4" s="6" t="s">
        <v>2</v>
      </c>
      <c r="E4" s="49">
        <v>1.8</v>
      </c>
      <c r="F4" s="48">
        <v>0.2</v>
      </c>
      <c r="H4" s="14" t="s">
        <v>25</v>
      </c>
      <c r="I4" s="6" t="s">
        <v>3</v>
      </c>
      <c r="J4" s="6" t="s">
        <v>2</v>
      </c>
      <c r="L4" s="24" t="s">
        <v>24</v>
      </c>
      <c r="M4" s="24" t="s">
        <v>25</v>
      </c>
      <c r="N4" s="7" t="s">
        <v>79</v>
      </c>
      <c r="O4" s="62" t="s">
        <v>74</v>
      </c>
      <c r="P4" s="63">
        <v>2</v>
      </c>
    </row>
    <row r="5" spans="1:16" x14ac:dyDescent="0.2">
      <c r="A5" s="5" t="str">
        <f>CONCATENATE(RAFF[[#This Row],[App Name]],RAFF[[#This Row],[UX Units]])</f>
        <v>NDSScreen (S)</v>
      </c>
      <c r="B5" s="15" t="s">
        <v>24</v>
      </c>
      <c r="C5" s="6" t="s">
        <v>0</v>
      </c>
      <c r="D5" s="6" t="s">
        <v>1</v>
      </c>
      <c r="E5" s="47">
        <v>1</v>
      </c>
      <c r="F5" s="48">
        <v>0.1</v>
      </c>
      <c r="H5" s="15" t="s">
        <v>26</v>
      </c>
      <c r="I5" s="6" t="s">
        <v>3</v>
      </c>
      <c r="J5" s="16" t="s">
        <v>2</v>
      </c>
      <c r="L5" s="24" t="s">
        <v>27</v>
      </c>
      <c r="M5" s="24" t="s">
        <v>28</v>
      </c>
      <c r="N5" s="7"/>
      <c r="O5" s="63" t="s">
        <v>74</v>
      </c>
      <c r="P5" s="63">
        <v>2</v>
      </c>
    </row>
    <row r="6" spans="1:16" x14ac:dyDescent="0.2">
      <c r="A6" s="5" t="str">
        <f>CONCATENATE(RAFF[[#This Row],[App Name]],RAFF[[#This Row],[UX Units]])</f>
        <v>Panacea SMSScreen (H)</v>
      </c>
      <c r="B6" s="7" t="s">
        <v>25</v>
      </c>
      <c r="C6" s="6" t="s">
        <v>3</v>
      </c>
      <c r="D6" s="6" t="s">
        <v>20</v>
      </c>
      <c r="E6" s="50">
        <v>1</v>
      </c>
      <c r="F6" s="48">
        <v>0.3</v>
      </c>
      <c r="H6" s="14" t="s">
        <v>27</v>
      </c>
      <c r="I6" s="6" t="s">
        <v>0</v>
      </c>
      <c r="J6" s="6" t="s">
        <v>20</v>
      </c>
      <c r="L6" s="24" t="s">
        <v>29</v>
      </c>
      <c r="M6" s="24" t="s">
        <v>30</v>
      </c>
      <c r="N6" s="7"/>
      <c r="O6" s="63" t="s">
        <v>77</v>
      </c>
      <c r="P6" s="63">
        <v>1.5</v>
      </c>
    </row>
    <row r="7" spans="1:16" x14ac:dyDescent="0.2">
      <c r="A7" s="8" t="str">
        <f>CONCATENATE(RAFF[[#This Row],[App Name]],RAFF[[#This Row],[UX Units]])</f>
        <v>Panacea SMSScreen (M)</v>
      </c>
      <c r="B7" s="7" t="s">
        <v>25</v>
      </c>
      <c r="C7" s="6" t="s">
        <v>3</v>
      </c>
      <c r="D7" s="6" t="s">
        <v>2</v>
      </c>
      <c r="E7" s="50">
        <v>0.8</v>
      </c>
      <c r="F7" s="48">
        <v>0.2</v>
      </c>
      <c r="H7" s="15" t="s">
        <v>28</v>
      </c>
      <c r="I7" s="16" t="s">
        <v>23</v>
      </c>
      <c r="J7" s="16" t="s">
        <v>2</v>
      </c>
      <c r="L7" s="24" t="s">
        <v>31</v>
      </c>
      <c r="M7" s="24" t="s">
        <v>34</v>
      </c>
      <c r="N7" s="7"/>
      <c r="O7" s="63" t="s">
        <v>77</v>
      </c>
      <c r="P7" s="63">
        <v>1</v>
      </c>
    </row>
    <row r="8" spans="1:16" x14ac:dyDescent="0.2">
      <c r="A8" s="8" t="str">
        <f>CONCATENATE(RAFF[[#This Row],[App Name]],RAFF[[#This Row],[UX Units]])</f>
        <v>Panacea SMSScreen (S)</v>
      </c>
      <c r="B8" s="7" t="s">
        <v>25</v>
      </c>
      <c r="C8" s="6" t="s">
        <v>3</v>
      </c>
      <c r="D8" s="6" t="s">
        <v>1</v>
      </c>
      <c r="E8" s="50">
        <v>0.5</v>
      </c>
      <c r="F8" s="48">
        <v>0.1</v>
      </c>
      <c r="H8" s="14" t="s">
        <v>29</v>
      </c>
      <c r="I8" s="6" t="s">
        <v>3</v>
      </c>
      <c r="J8" s="6" t="s">
        <v>2</v>
      </c>
      <c r="L8" s="24" t="s">
        <v>35</v>
      </c>
      <c r="M8" s="24" t="s">
        <v>36</v>
      </c>
      <c r="N8" s="6"/>
      <c r="O8" s="63" t="s">
        <v>74</v>
      </c>
      <c r="P8" s="63">
        <v>2</v>
      </c>
    </row>
    <row r="9" spans="1:16" x14ac:dyDescent="0.2">
      <c r="A9" s="8" t="str">
        <f>CONCATENATE(RAFF[[#This Row],[App Name]],RAFF[[#This Row],[UX Units]])</f>
        <v>mcarpod(ECM)Screen (H)</v>
      </c>
      <c r="B9" s="15" t="s">
        <v>26</v>
      </c>
      <c r="C9" s="6" t="s">
        <v>3</v>
      </c>
      <c r="D9" s="6" t="s">
        <v>20</v>
      </c>
      <c r="E9" s="50">
        <v>1</v>
      </c>
      <c r="F9" s="48">
        <v>0.3</v>
      </c>
      <c r="H9" s="17" t="s">
        <v>30</v>
      </c>
      <c r="I9" s="18" t="s">
        <v>3</v>
      </c>
      <c r="J9" s="18" t="s">
        <v>1</v>
      </c>
      <c r="L9" s="24" t="s">
        <v>39</v>
      </c>
      <c r="M9" s="24" t="s">
        <v>41</v>
      </c>
      <c r="N9" s="6"/>
      <c r="O9" s="63" t="s">
        <v>75</v>
      </c>
      <c r="P9" s="63">
        <v>3</v>
      </c>
    </row>
    <row r="10" spans="1:16" x14ac:dyDescent="0.2">
      <c r="A10" s="10" t="str">
        <f>CONCATENATE(RAFF[[#This Row],[App Name]],RAFF[[#This Row],[UX Units]])</f>
        <v>mcarpod(ECM)Screen (M)</v>
      </c>
      <c r="B10" s="15" t="s">
        <v>26</v>
      </c>
      <c r="C10" s="6" t="s">
        <v>3</v>
      </c>
      <c r="D10" s="4" t="s">
        <v>2</v>
      </c>
      <c r="E10" s="50">
        <v>0.8</v>
      </c>
      <c r="F10" s="48">
        <v>0.2</v>
      </c>
      <c r="H10" s="17" t="s">
        <v>31</v>
      </c>
      <c r="I10" s="18" t="s">
        <v>3</v>
      </c>
      <c r="J10" s="18" t="s">
        <v>1</v>
      </c>
      <c r="L10" s="24" t="s">
        <v>35</v>
      </c>
      <c r="M10" s="24" t="s">
        <v>28</v>
      </c>
      <c r="N10" s="6"/>
      <c r="O10" s="62" t="s">
        <v>75</v>
      </c>
      <c r="P10" s="63">
        <v>3</v>
      </c>
    </row>
    <row r="11" spans="1:16" x14ac:dyDescent="0.2">
      <c r="A11" s="10" t="str">
        <f>CONCATENATE(RAFF[[#This Row],[App Name]],RAFF[[#This Row],[UX Units]])</f>
        <v>mcarpod(ECM)Screen (S)</v>
      </c>
      <c r="B11" s="15" t="s">
        <v>26</v>
      </c>
      <c r="C11" s="6" t="s">
        <v>3</v>
      </c>
      <c r="D11" s="6" t="s">
        <v>1</v>
      </c>
      <c r="E11" s="50">
        <v>0.5</v>
      </c>
      <c r="F11" s="48">
        <v>0.1</v>
      </c>
      <c r="H11" s="19" t="s">
        <v>34</v>
      </c>
      <c r="I11" s="13" t="s">
        <v>0</v>
      </c>
      <c r="J11" s="6" t="s">
        <v>2</v>
      </c>
      <c r="L11" s="24" t="s">
        <v>36</v>
      </c>
      <c r="M11" s="24" t="s">
        <v>29</v>
      </c>
      <c r="N11" s="6"/>
      <c r="O11" s="62" t="s">
        <v>74</v>
      </c>
      <c r="P11" s="63">
        <v>2</v>
      </c>
    </row>
    <row r="12" spans="1:16" x14ac:dyDescent="0.2">
      <c r="A12" s="10" t="str">
        <f>CONCATENATE(RAFF[[#This Row],[App Name]],RAFF[[#This Row],[UX Units]])</f>
        <v>FINSURVScreen (H)</v>
      </c>
      <c r="B12" s="14" t="s">
        <v>27</v>
      </c>
      <c r="C12" s="6" t="s">
        <v>0</v>
      </c>
      <c r="D12" s="4" t="s">
        <v>20</v>
      </c>
      <c r="E12" s="47">
        <v>1.7</v>
      </c>
      <c r="F12" s="48">
        <v>0.3</v>
      </c>
      <c r="H12" s="19" t="s">
        <v>32</v>
      </c>
      <c r="I12" s="13" t="s">
        <v>3</v>
      </c>
      <c r="J12" s="6" t="s">
        <v>2</v>
      </c>
      <c r="L12" s="24" t="s">
        <v>37</v>
      </c>
      <c r="M12" s="24" t="s">
        <v>30</v>
      </c>
      <c r="N12" s="6"/>
      <c r="O12" s="63" t="s">
        <v>74</v>
      </c>
      <c r="P12" s="63">
        <v>2</v>
      </c>
    </row>
    <row r="13" spans="1:16" x14ac:dyDescent="0.2">
      <c r="A13" s="10" t="str">
        <f>CONCATENATE(RAFF[[#This Row],[App Name]],RAFF[[#This Row],[UX Units]])</f>
        <v>FINSURVScreen (M)</v>
      </c>
      <c r="B13" s="14" t="s">
        <v>27</v>
      </c>
      <c r="C13" s="6" t="s">
        <v>0</v>
      </c>
      <c r="D13" s="6" t="s">
        <v>2</v>
      </c>
      <c r="E13" s="49">
        <v>1.4</v>
      </c>
      <c r="F13" s="48">
        <v>0.2</v>
      </c>
      <c r="H13" s="19" t="s">
        <v>33</v>
      </c>
      <c r="I13" s="13" t="s">
        <v>3</v>
      </c>
      <c r="J13" s="6" t="s">
        <v>2</v>
      </c>
      <c r="L13" s="24" t="s">
        <v>39</v>
      </c>
      <c r="M13" s="24" t="s">
        <v>31</v>
      </c>
      <c r="N13" s="6"/>
      <c r="O13" s="63" t="s">
        <v>77</v>
      </c>
      <c r="P13" s="63">
        <v>1</v>
      </c>
    </row>
    <row r="14" spans="1:16" x14ac:dyDescent="0.2">
      <c r="A14" s="10" t="str">
        <f>CONCATENATE(RAFF[[#This Row],[App Name]],RAFF[[#This Row],[UX Units]])</f>
        <v>FINSURVScreen (S)</v>
      </c>
      <c r="B14" s="14" t="s">
        <v>27</v>
      </c>
      <c r="C14" s="6" t="s">
        <v>0</v>
      </c>
      <c r="D14" s="4" t="s">
        <v>1</v>
      </c>
      <c r="E14" s="47">
        <v>1</v>
      </c>
      <c r="F14" s="48">
        <v>0.1</v>
      </c>
      <c r="H14" s="15" t="s">
        <v>35</v>
      </c>
      <c r="I14" s="16" t="s">
        <v>3</v>
      </c>
      <c r="J14" s="16" t="s">
        <v>20</v>
      </c>
      <c r="L14" s="24" t="s">
        <v>40</v>
      </c>
      <c r="M14" s="24" t="s">
        <v>34</v>
      </c>
      <c r="N14" s="6"/>
      <c r="O14" s="63" t="s">
        <v>77</v>
      </c>
      <c r="P14" s="63">
        <v>1</v>
      </c>
    </row>
    <row r="15" spans="1:16" x14ac:dyDescent="0.2">
      <c r="A15" s="10" t="str">
        <f>CONCATENATE(RAFF[[#This Row],[App Name]],RAFF[[#This Row],[UX Units]])</f>
        <v>CPSScreen (H)</v>
      </c>
      <c r="B15" s="15" t="s">
        <v>28</v>
      </c>
      <c r="C15" s="7" t="s">
        <v>23</v>
      </c>
      <c r="D15" s="6" t="s">
        <v>20</v>
      </c>
      <c r="E15" s="47">
        <v>1.6</v>
      </c>
      <c r="F15" s="48">
        <v>0.3</v>
      </c>
      <c r="H15" s="14" t="s">
        <v>36</v>
      </c>
      <c r="I15" s="6" t="s">
        <v>3</v>
      </c>
      <c r="J15" s="6" t="s">
        <v>2</v>
      </c>
      <c r="L15" s="24" t="s">
        <v>41</v>
      </c>
      <c r="M15" s="24" t="s">
        <v>33</v>
      </c>
      <c r="N15" s="6"/>
      <c r="O15" s="63" t="s">
        <v>74</v>
      </c>
      <c r="P15" s="63">
        <v>2</v>
      </c>
    </row>
    <row r="16" spans="1:16" x14ac:dyDescent="0.2">
      <c r="A16" s="10" t="str">
        <f>CONCATENATE(RAFF[[#This Row],[App Name]],RAFF[[#This Row],[UX Units]])</f>
        <v>CPSScreen (M)</v>
      </c>
      <c r="B16" s="15" t="s">
        <v>28</v>
      </c>
      <c r="C16" s="7" t="s">
        <v>23</v>
      </c>
      <c r="D16" s="6" t="s">
        <v>2</v>
      </c>
      <c r="E16" s="49">
        <v>1.4</v>
      </c>
      <c r="F16" s="48">
        <v>0.2</v>
      </c>
      <c r="H16" s="15" t="s">
        <v>37</v>
      </c>
      <c r="I16" s="16" t="s">
        <v>38</v>
      </c>
      <c r="J16" s="16" t="s">
        <v>2</v>
      </c>
      <c r="L16" s="24" t="s">
        <v>42</v>
      </c>
      <c r="M16" s="24" t="s">
        <v>36</v>
      </c>
      <c r="N16" s="6"/>
      <c r="O16" s="63" t="s">
        <v>75</v>
      </c>
      <c r="P16" s="63">
        <v>4</v>
      </c>
    </row>
    <row r="17" spans="1:16" x14ac:dyDescent="0.2">
      <c r="A17" s="10" t="str">
        <f>CONCATENATE(RAFF[[#This Row],[App Name]],RAFF[[#This Row],[UX Units]])</f>
        <v>CPSScreen (S)</v>
      </c>
      <c r="B17" s="15" t="s">
        <v>28</v>
      </c>
      <c r="C17" s="7" t="s">
        <v>23</v>
      </c>
      <c r="D17" s="6" t="s">
        <v>1</v>
      </c>
      <c r="E17" s="47">
        <v>1</v>
      </c>
      <c r="F17" s="48">
        <v>0.1</v>
      </c>
      <c r="H17" s="14" t="s">
        <v>39</v>
      </c>
      <c r="I17" s="6" t="s">
        <v>3</v>
      </c>
      <c r="J17" s="6" t="s">
        <v>20</v>
      </c>
    </row>
    <row r="18" spans="1:16" ht="16" x14ac:dyDescent="0.2">
      <c r="A18" s="10" t="str">
        <f>CONCATENATE(RAFF[[#This Row],[App Name]],RAFF[[#This Row],[UX Units]])</f>
        <v>CTRScreen (H)</v>
      </c>
      <c r="B18" s="14" t="s">
        <v>29</v>
      </c>
      <c r="C18" s="9" t="s">
        <v>3</v>
      </c>
      <c r="D18" s="6" t="s">
        <v>20</v>
      </c>
      <c r="E18" s="50">
        <v>1</v>
      </c>
      <c r="F18" s="48">
        <v>0.3</v>
      </c>
      <c r="H18" s="15" t="s">
        <v>40</v>
      </c>
      <c r="I18" s="16" t="s">
        <v>3</v>
      </c>
      <c r="J18" s="16" t="s">
        <v>2</v>
      </c>
      <c r="O18" s="66" t="s">
        <v>21</v>
      </c>
      <c r="P18" s="66">
        <f>SUM(P3:P16)</f>
        <v>29.5</v>
      </c>
    </row>
    <row r="19" spans="1:16" x14ac:dyDescent="0.2">
      <c r="A19" s="10" t="str">
        <f>CONCATENATE(RAFF[[#This Row],[App Name]],RAFF[[#This Row],[UX Units]])</f>
        <v>CTRScreen (M)</v>
      </c>
      <c r="B19" s="14" t="s">
        <v>29</v>
      </c>
      <c r="C19" s="9" t="s">
        <v>3</v>
      </c>
      <c r="D19" s="6" t="s">
        <v>2</v>
      </c>
      <c r="E19" s="50">
        <v>0.8</v>
      </c>
      <c r="F19" s="48">
        <v>0.2</v>
      </c>
      <c r="H19" s="14" t="s">
        <v>41</v>
      </c>
      <c r="I19" s="6" t="s">
        <v>23</v>
      </c>
      <c r="J19" s="6" t="s">
        <v>2</v>
      </c>
    </row>
    <row r="20" spans="1:16" x14ac:dyDescent="0.2">
      <c r="A20" s="10" t="str">
        <f>CONCATENATE(RAFF[[#This Row],[App Name]],RAFF[[#This Row],[UX Units]])</f>
        <v>CTRScreen (S)</v>
      </c>
      <c r="B20" s="14" t="s">
        <v>29</v>
      </c>
      <c r="C20" s="9" t="s">
        <v>3</v>
      </c>
      <c r="D20" s="6" t="s">
        <v>1</v>
      </c>
      <c r="E20" s="50">
        <v>0.5</v>
      </c>
      <c r="F20" s="48">
        <v>0.1</v>
      </c>
      <c r="H20" s="17" t="s">
        <v>42</v>
      </c>
      <c r="I20" s="18" t="s">
        <v>3</v>
      </c>
      <c r="J20" s="18" t="s">
        <v>1</v>
      </c>
    </row>
    <row r="21" spans="1:16" x14ac:dyDescent="0.2">
      <c r="A21" s="10" t="str">
        <f>CONCATENATE(RAFF[[#This Row],[App Name]],RAFF[[#This Row],[UX Units]])</f>
        <v>CDDCScreen (H)</v>
      </c>
      <c r="B21" s="6" t="s">
        <v>30</v>
      </c>
      <c r="C21" s="9" t="s">
        <v>3</v>
      </c>
      <c r="D21" s="6" t="s">
        <v>20</v>
      </c>
      <c r="E21" s="50">
        <v>1</v>
      </c>
      <c r="F21" s="48">
        <v>0.3</v>
      </c>
    </row>
    <row r="22" spans="1:16" ht="20" x14ac:dyDescent="0.25">
      <c r="A22" s="10" t="str">
        <f>CONCATENATE(RAFF[[#This Row],[App Name]],RAFF[[#This Row],[UX Units]])</f>
        <v>CDDCScreen (M)</v>
      </c>
      <c r="B22" s="6" t="s">
        <v>30</v>
      </c>
      <c r="C22" s="9" t="s">
        <v>3</v>
      </c>
      <c r="D22" s="6" t="s">
        <v>2</v>
      </c>
      <c r="E22" s="50">
        <v>0.8</v>
      </c>
      <c r="F22" s="48">
        <v>0.2</v>
      </c>
      <c r="L22" s="3" t="s">
        <v>89</v>
      </c>
    </row>
    <row r="23" spans="1:16" x14ac:dyDescent="0.2">
      <c r="A23" s="11" t="str">
        <f>CONCATENATE(RAFF[[#This Row],[App Name]],RAFF[[#This Row],[UX Units]])</f>
        <v>CDDCScreen (S)</v>
      </c>
      <c r="B23" s="6" t="s">
        <v>30</v>
      </c>
      <c r="C23" s="12" t="s">
        <v>3</v>
      </c>
      <c r="D23" s="13" t="s">
        <v>1</v>
      </c>
      <c r="E23" s="51">
        <v>0.5</v>
      </c>
      <c r="F23" s="52">
        <v>0.1</v>
      </c>
      <c r="L23" s="57" t="s">
        <v>70</v>
      </c>
      <c r="M23" s="57" t="s">
        <v>71</v>
      </c>
      <c r="N23" s="57" t="s">
        <v>73</v>
      </c>
      <c r="O23" s="57" t="s">
        <v>72</v>
      </c>
      <c r="P23" s="57" t="s">
        <v>76</v>
      </c>
    </row>
    <row r="24" spans="1:16" ht="20" x14ac:dyDescent="0.25">
      <c r="A24" s="10" t="str">
        <f>CONCATENATE(RAFF[[#This Row],[App Name]],RAFF[[#This Row],[UX Units]])</f>
        <v>FileNetScreen (H)</v>
      </c>
      <c r="B24" s="17" t="s">
        <v>31</v>
      </c>
      <c r="C24" s="9" t="s">
        <v>3</v>
      </c>
      <c r="D24" s="6" t="s">
        <v>20</v>
      </c>
      <c r="E24" s="50">
        <v>1</v>
      </c>
      <c r="F24" s="48">
        <v>0.3</v>
      </c>
      <c r="H24" s="58"/>
      <c r="I24" s="59"/>
      <c r="J24" s="59"/>
      <c r="L24" s="24" t="s">
        <v>24</v>
      </c>
      <c r="M24" s="24" t="s">
        <v>25</v>
      </c>
      <c r="N24" s="7" t="s">
        <v>78</v>
      </c>
      <c r="O24" s="62" t="s">
        <v>75</v>
      </c>
      <c r="P24" s="63">
        <v>3</v>
      </c>
    </row>
    <row r="25" spans="1:16" x14ac:dyDescent="0.2">
      <c r="A25" s="10" t="str">
        <f>CONCATENATE(RAFF[[#This Row],[App Name]],RAFF[[#This Row],[UX Units]])</f>
        <v>FileNetScreen (M)</v>
      </c>
      <c r="B25" s="17" t="s">
        <v>31</v>
      </c>
      <c r="C25" s="9" t="s">
        <v>3</v>
      </c>
      <c r="D25" s="6" t="s">
        <v>2</v>
      </c>
      <c r="E25" s="50">
        <v>0.8</v>
      </c>
      <c r="F25" s="48">
        <v>0.2</v>
      </c>
      <c r="H25" s="60"/>
      <c r="I25" s="60"/>
      <c r="J25" s="60"/>
      <c r="L25" s="24" t="s">
        <v>24</v>
      </c>
      <c r="M25" s="24" t="s">
        <v>25</v>
      </c>
      <c r="N25" s="7" t="s">
        <v>79</v>
      </c>
      <c r="O25" s="62" t="s">
        <v>74</v>
      </c>
      <c r="P25" s="63">
        <v>2</v>
      </c>
    </row>
    <row r="26" spans="1:16" x14ac:dyDescent="0.2">
      <c r="A26" s="11" t="str">
        <f>CONCATENATE(RAFF[[#This Row],[App Name]],RAFF[[#This Row],[UX Units]])</f>
        <v>FileNetScreen (S)</v>
      </c>
      <c r="B26" s="17" t="s">
        <v>31</v>
      </c>
      <c r="C26" s="12" t="s">
        <v>3</v>
      </c>
      <c r="D26" s="13" t="s">
        <v>1</v>
      </c>
      <c r="E26" s="51">
        <v>0.5</v>
      </c>
      <c r="F26" s="52">
        <v>0.1</v>
      </c>
      <c r="H26" s="59"/>
      <c r="I26" s="59"/>
      <c r="J26" s="59"/>
      <c r="L26" s="24" t="s">
        <v>27</v>
      </c>
      <c r="M26" s="24" t="s">
        <v>28</v>
      </c>
      <c r="N26" s="7"/>
      <c r="O26" s="63" t="s">
        <v>74</v>
      </c>
      <c r="P26" s="63">
        <v>2</v>
      </c>
    </row>
    <row r="27" spans="1:16" x14ac:dyDescent="0.2">
      <c r="A27" s="10" t="str">
        <f>CONCATENATE(RAFF[[#This Row],[App Name]],RAFF[[#This Row],[UX Units]])</f>
        <v>CiboodleScreen (H)</v>
      </c>
      <c r="B27" s="19" t="s">
        <v>34</v>
      </c>
      <c r="C27" s="9" t="s">
        <v>0</v>
      </c>
      <c r="D27" s="6" t="s">
        <v>20</v>
      </c>
      <c r="E27" s="47">
        <v>1.6</v>
      </c>
      <c r="F27" s="48">
        <v>0.3</v>
      </c>
      <c r="H27" s="59"/>
      <c r="I27" s="59"/>
      <c r="J27" s="59"/>
      <c r="L27" s="24" t="s">
        <v>29</v>
      </c>
      <c r="M27" s="24" t="s">
        <v>30</v>
      </c>
      <c r="N27" s="7"/>
      <c r="O27" s="63" t="s">
        <v>77</v>
      </c>
      <c r="P27" s="63">
        <v>2</v>
      </c>
    </row>
    <row r="28" spans="1:16" x14ac:dyDescent="0.2">
      <c r="A28" s="10" t="str">
        <f>CONCATENATE(RAFF[[#This Row],[App Name]],RAFF[[#This Row],[UX Units]])</f>
        <v>CiboodleScreen (M)</v>
      </c>
      <c r="B28" s="19" t="s">
        <v>34</v>
      </c>
      <c r="C28" s="9" t="s">
        <v>0</v>
      </c>
      <c r="D28" s="6" t="s">
        <v>2</v>
      </c>
      <c r="E28" s="49">
        <v>1.4</v>
      </c>
      <c r="F28" s="48">
        <v>0.2</v>
      </c>
      <c r="L28" s="24" t="s">
        <v>31</v>
      </c>
      <c r="M28" s="24" t="s">
        <v>34</v>
      </c>
      <c r="N28" s="7"/>
      <c r="O28" s="63" t="s">
        <v>77</v>
      </c>
      <c r="P28" s="63">
        <v>1</v>
      </c>
    </row>
    <row r="29" spans="1:16" x14ac:dyDescent="0.2">
      <c r="A29" s="11" t="str">
        <f>CONCATENATE(RAFF[[#This Row],[App Name]],RAFF[[#This Row],[UX Units]])</f>
        <v>CiboodleScreen (S)</v>
      </c>
      <c r="B29" s="19" t="s">
        <v>34</v>
      </c>
      <c r="C29" s="12" t="s">
        <v>0</v>
      </c>
      <c r="D29" s="13" t="s">
        <v>1</v>
      </c>
      <c r="E29" s="47">
        <v>1</v>
      </c>
      <c r="F29" s="48">
        <v>0.1</v>
      </c>
      <c r="L29" s="24" t="s">
        <v>35</v>
      </c>
      <c r="M29" s="24" t="s">
        <v>36</v>
      </c>
      <c r="N29" s="6"/>
      <c r="O29" s="63" t="s">
        <v>74</v>
      </c>
      <c r="P29" s="63">
        <v>2</v>
      </c>
    </row>
    <row r="30" spans="1:16" x14ac:dyDescent="0.2">
      <c r="A30" s="10" t="str">
        <f>CONCATENATE(RAFF[[#This Row],[App Name]],RAFF[[#This Row],[UX Units]])</f>
        <v>NICE ActimizeScreen (H)</v>
      </c>
      <c r="B30" s="19" t="s">
        <v>32</v>
      </c>
      <c r="C30" s="12" t="s">
        <v>3</v>
      </c>
      <c r="D30" s="6" t="s">
        <v>20</v>
      </c>
      <c r="E30" s="50">
        <v>1</v>
      </c>
      <c r="F30" s="48">
        <v>0.3</v>
      </c>
      <c r="L30" s="24" t="s">
        <v>39</v>
      </c>
      <c r="M30" s="24" t="s">
        <v>41</v>
      </c>
      <c r="N30" s="6"/>
      <c r="O30" s="63" t="s">
        <v>75</v>
      </c>
      <c r="P30" s="63">
        <v>3</v>
      </c>
    </row>
    <row r="31" spans="1:16" x14ac:dyDescent="0.2">
      <c r="A31" s="10" t="str">
        <f>CONCATENATE(RAFF[[#This Row],[App Name]],RAFF[[#This Row],[UX Units]])</f>
        <v>NICE ActimizeScreen (M)</v>
      </c>
      <c r="B31" s="19" t="s">
        <v>32</v>
      </c>
      <c r="C31" s="12" t="s">
        <v>3</v>
      </c>
      <c r="D31" s="6" t="s">
        <v>2</v>
      </c>
      <c r="E31" s="50">
        <v>0.8</v>
      </c>
      <c r="F31" s="48">
        <v>0.2</v>
      </c>
      <c r="L31" s="24" t="s">
        <v>35</v>
      </c>
      <c r="M31" s="24" t="s">
        <v>28</v>
      </c>
      <c r="N31" s="6"/>
      <c r="O31" s="62" t="s">
        <v>75</v>
      </c>
      <c r="P31" s="63">
        <v>4</v>
      </c>
    </row>
    <row r="32" spans="1:16" x14ac:dyDescent="0.2">
      <c r="A32" s="11" t="str">
        <f>CONCATENATE(RAFF[[#This Row],[App Name]],RAFF[[#This Row],[UX Units]])</f>
        <v>NICE ActimizeScreen (S)</v>
      </c>
      <c r="B32" s="19" t="s">
        <v>32</v>
      </c>
      <c r="C32" s="12" t="s">
        <v>3</v>
      </c>
      <c r="D32" s="13" t="s">
        <v>1</v>
      </c>
      <c r="E32" s="51">
        <v>0.5</v>
      </c>
      <c r="F32" s="52">
        <v>0.1</v>
      </c>
      <c r="L32" s="24" t="s">
        <v>36</v>
      </c>
      <c r="M32" s="24" t="s">
        <v>29</v>
      </c>
      <c r="N32" s="6"/>
      <c r="O32" s="62" t="s">
        <v>74</v>
      </c>
      <c r="P32" s="63">
        <v>2</v>
      </c>
    </row>
    <row r="33" spans="1:16" x14ac:dyDescent="0.2">
      <c r="A33" s="11" t="str">
        <f>CONCATENATE(RAFF[[#This Row],[App Name]],RAFF[[#This Row],[UX Units]])</f>
        <v>P8 (Capman)Screen (H)</v>
      </c>
      <c r="B33" s="19" t="s">
        <v>33</v>
      </c>
      <c r="C33" s="12" t="s">
        <v>3</v>
      </c>
      <c r="D33" s="13" t="s">
        <v>20</v>
      </c>
      <c r="E33" s="50">
        <v>1</v>
      </c>
      <c r="F33" s="48">
        <v>0.3</v>
      </c>
      <c r="L33" s="24" t="s">
        <v>37</v>
      </c>
      <c r="M33" s="24" t="s">
        <v>30</v>
      </c>
      <c r="N33" s="6"/>
      <c r="O33" s="63" t="s">
        <v>74</v>
      </c>
      <c r="P33" s="63">
        <v>2</v>
      </c>
    </row>
    <row r="34" spans="1:16" x14ac:dyDescent="0.2">
      <c r="A34" s="11" t="str">
        <f>CONCATENATE(RAFF[[#This Row],[App Name]],RAFF[[#This Row],[UX Units]])</f>
        <v>P8 (Capman)Screen (M)</v>
      </c>
      <c r="B34" s="19" t="s">
        <v>33</v>
      </c>
      <c r="C34" s="12" t="s">
        <v>3</v>
      </c>
      <c r="D34" s="13" t="s">
        <v>2</v>
      </c>
      <c r="E34" s="50">
        <v>0.8</v>
      </c>
      <c r="F34" s="48">
        <v>0.2</v>
      </c>
      <c r="L34" s="24" t="s">
        <v>39</v>
      </c>
      <c r="M34" s="24" t="s">
        <v>31</v>
      </c>
      <c r="N34" s="6"/>
      <c r="O34" s="63" t="s">
        <v>77</v>
      </c>
      <c r="P34" s="63">
        <v>1</v>
      </c>
    </row>
    <row r="35" spans="1:16" x14ac:dyDescent="0.2">
      <c r="A35" s="11" t="str">
        <f>CONCATENATE(RAFF[[#This Row],[App Name]],RAFF[[#This Row],[UX Units]])</f>
        <v>P8 (Capman)Screen (S)</v>
      </c>
      <c r="B35" s="19" t="s">
        <v>33</v>
      </c>
      <c r="C35" s="12" t="s">
        <v>3</v>
      </c>
      <c r="D35" s="13" t="s">
        <v>1</v>
      </c>
      <c r="E35" s="51">
        <v>0.5</v>
      </c>
      <c r="F35" s="52">
        <v>0.1</v>
      </c>
      <c r="L35" s="24" t="s">
        <v>40</v>
      </c>
      <c r="M35" s="24" t="s">
        <v>34</v>
      </c>
      <c r="N35" s="6"/>
      <c r="O35" s="63" t="s">
        <v>77</v>
      </c>
      <c r="P35" s="63">
        <v>3</v>
      </c>
    </row>
    <row r="36" spans="1:16" x14ac:dyDescent="0.2">
      <c r="A36" s="8" t="str">
        <f>CONCATENATE(RAFF[[#This Row],[App Name]],RAFF[[#This Row],[UX Units]])</f>
        <v>TRiMSScreen (H)</v>
      </c>
      <c r="B36" s="6" t="s">
        <v>35</v>
      </c>
      <c r="C36" s="6" t="s">
        <v>3</v>
      </c>
      <c r="D36" s="6" t="s">
        <v>20</v>
      </c>
      <c r="E36" s="50">
        <v>2.1</v>
      </c>
      <c r="F36" s="48">
        <v>0.3</v>
      </c>
      <c r="L36" s="24" t="s">
        <v>41</v>
      </c>
      <c r="M36" s="24" t="s">
        <v>33</v>
      </c>
      <c r="N36" s="6"/>
      <c r="O36" s="63" t="s">
        <v>74</v>
      </c>
      <c r="P36" s="63">
        <v>3</v>
      </c>
    </row>
    <row r="37" spans="1:16" x14ac:dyDescent="0.2">
      <c r="A37" s="8" t="str">
        <f>CONCATENATE(RAFF[[#This Row],[App Name]],RAFF[[#This Row],[UX Units]])</f>
        <v>TRiMSScreen (M)</v>
      </c>
      <c r="B37" s="6" t="s">
        <v>35</v>
      </c>
      <c r="C37" s="6" t="s">
        <v>3</v>
      </c>
      <c r="D37" s="6" t="s">
        <v>2</v>
      </c>
      <c r="E37" s="50">
        <v>1.5</v>
      </c>
      <c r="F37" s="48">
        <v>0.2</v>
      </c>
      <c r="L37" s="24" t="s">
        <v>42</v>
      </c>
      <c r="M37" s="24" t="s">
        <v>36</v>
      </c>
      <c r="N37" s="6"/>
      <c r="O37" s="63" t="s">
        <v>75</v>
      </c>
      <c r="P37" s="63">
        <v>5</v>
      </c>
    </row>
    <row r="38" spans="1:16" x14ac:dyDescent="0.2">
      <c r="A38" s="8" t="str">
        <f>CONCATENATE(RAFF[[#This Row],[App Name]],RAFF[[#This Row],[UX Units]])</f>
        <v>TRiMSScreen (S)</v>
      </c>
      <c r="B38" s="6" t="s">
        <v>35</v>
      </c>
      <c r="C38" s="6" t="s">
        <v>3</v>
      </c>
      <c r="D38" s="6" t="s">
        <v>1</v>
      </c>
      <c r="E38" s="50">
        <v>1.3</v>
      </c>
      <c r="F38" s="48">
        <v>0.1</v>
      </c>
    </row>
    <row r="39" spans="1:16" ht="16" x14ac:dyDescent="0.2">
      <c r="A39" s="8" t="str">
        <f>CONCATENATE(RAFF[[#This Row],[App Name]],RAFF[[#This Row],[UX Units]])</f>
        <v>eDealerScreen (H)</v>
      </c>
      <c r="B39" s="7" t="s">
        <v>36</v>
      </c>
      <c r="C39" s="6" t="s">
        <v>3</v>
      </c>
      <c r="D39" s="6" t="s">
        <v>20</v>
      </c>
      <c r="E39" s="50">
        <v>1</v>
      </c>
      <c r="F39" s="48">
        <v>0.3</v>
      </c>
      <c r="O39" s="66" t="s">
        <v>21</v>
      </c>
      <c r="P39" s="66">
        <f>SUM(P24:P37)</f>
        <v>35</v>
      </c>
    </row>
    <row r="40" spans="1:16" x14ac:dyDescent="0.2">
      <c r="A40" s="8" t="str">
        <f>CONCATENATE(RAFF[[#This Row],[App Name]],RAFF[[#This Row],[UX Units]])</f>
        <v>eDealerScreen (M)</v>
      </c>
      <c r="B40" s="7" t="s">
        <v>36</v>
      </c>
      <c r="C40" s="6" t="s">
        <v>3</v>
      </c>
      <c r="D40" s="6" t="s">
        <v>2</v>
      </c>
      <c r="E40" s="50">
        <v>0.8</v>
      </c>
      <c r="F40" s="48">
        <v>0.2</v>
      </c>
    </row>
    <row r="41" spans="1:16" x14ac:dyDescent="0.2">
      <c r="A41" s="8" t="str">
        <f>CONCATENATE(RAFF[[#This Row],[App Name]],RAFF[[#This Row],[UX Units]])</f>
        <v>eDealerScreen (S)</v>
      </c>
      <c r="B41" s="7" t="s">
        <v>36</v>
      </c>
      <c r="C41" s="6" t="s">
        <v>3</v>
      </c>
      <c r="D41" s="6" t="s">
        <v>1</v>
      </c>
      <c r="E41" s="50">
        <v>0.5</v>
      </c>
      <c r="F41" s="48">
        <v>0.1</v>
      </c>
    </row>
    <row r="42" spans="1:16" x14ac:dyDescent="0.2">
      <c r="A42" s="8" t="str">
        <f>CONCATENATE(RAFF[[#This Row],[App Name]],RAFF[[#This Row],[UX Units]])</f>
        <v>FlexCubeScreen (H)</v>
      </c>
      <c r="B42" s="9" t="s">
        <v>37</v>
      </c>
      <c r="C42" s="9" t="s">
        <v>38</v>
      </c>
      <c r="D42" s="6" t="s">
        <v>20</v>
      </c>
      <c r="E42" s="50">
        <v>1.4</v>
      </c>
      <c r="F42" s="48">
        <v>0.3</v>
      </c>
    </row>
    <row r="43" spans="1:16" ht="20" x14ac:dyDescent="0.25">
      <c r="A43" s="8" t="str">
        <f>CONCATENATE(RAFF[[#This Row],[App Name]],RAFF[[#This Row],[UX Units]])</f>
        <v>FlexCubeScreen (M)</v>
      </c>
      <c r="B43" s="25" t="s">
        <v>37</v>
      </c>
      <c r="C43" s="25" t="s">
        <v>38</v>
      </c>
      <c r="D43" s="4" t="s">
        <v>2</v>
      </c>
      <c r="E43" s="53">
        <v>1.3</v>
      </c>
      <c r="F43" s="54">
        <v>0.2</v>
      </c>
      <c r="L43" s="3" t="s">
        <v>90</v>
      </c>
    </row>
    <row r="44" spans="1:16" x14ac:dyDescent="0.2">
      <c r="A44" s="8" t="str">
        <f>CONCATENATE(RAFF[[#This Row],[App Name]],RAFF[[#This Row],[UX Units]])</f>
        <v>FlexCubeScreen (S)</v>
      </c>
      <c r="B44" s="9" t="s">
        <v>37</v>
      </c>
      <c r="C44" s="9" t="s">
        <v>38</v>
      </c>
      <c r="D44" s="6" t="s">
        <v>1</v>
      </c>
      <c r="E44" s="47">
        <v>1</v>
      </c>
      <c r="F44" s="48">
        <v>0.1</v>
      </c>
      <c r="L44" s="57" t="s">
        <v>70</v>
      </c>
      <c r="M44" s="57" t="s">
        <v>71</v>
      </c>
      <c r="N44" s="57" t="s">
        <v>73</v>
      </c>
      <c r="O44" s="57" t="s">
        <v>72</v>
      </c>
      <c r="P44" s="57" t="s">
        <v>76</v>
      </c>
    </row>
    <row r="45" spans="1:16" x14ac:dyDescent="0.2">
      <c r="A45" s="8" t="str">
        <f>CONCATENATE(RAFF[[#This Row],[App Name]],RAFF[[#This Row],[UX Units]])</f>
        <v>STaRSScreen (H)</v>
      </c>
      <c r="B45" s="24" t="s">
        <v>39</v>
      </c>
      <c r="C45" s="4" t="s">
        <v>3</v>
      </c>
      <c r="D45" s="4" t="s">
        <v>20</v>
      </c>
      <c r="E45" s="53">
        <v>1.9</v>
      </c>
      <c r="F45" s="54">
        <v>0.3</v>
      </c>
      <c r="L45" s="24" t="s">
        <v>24</v>
      </c>
      <c r="M45" s="24" t="s">
        <v>25</v>
      </c>
      <c r="N45" s="7" t="s">
        <v>78</v>
      </c>
      <c r="O45" s="62" t="s">
        <v>75</v>
      </c>
      <c r="P45" s="63">
        <v>3</v>
      </c>
    </row>
    <row r="46" spans="1:16" x14ac:dyDescent="0.2">
      <c r="A46" s="8" t="str">
        <f>CONCATENATE(RAFF[[#This Row],[App Name]],RAFF[[#This Row],[UX Units]])</f>
        <v>STaRSScreen (M)</v>
      </c>
      <c r="B46" s="7" t="s">
        <v>39</v>
      </c>
      <c r="C46" s="7" t="s">
        <v>3</v>
      </c>
      <c r="D46" s="6" t="s">
        <v>2</v>
      </c>
      <c r="E46" s="47">
        <v>1.5</v>
      </c>
      <c r="F46" s="48">
        <v>0.2</v>
      </c>
      <c r="L46" s="24" t="s">
        <v>24</v>
      </c>
      <c r="M46" s="24" t="s">
        <v>25</v>
      </c>
      <c r="N46" s="7" t="s">
        <v>79</v>
      </c>
      <c r="O46" s="62" t="s">
        <v>74</v>
      </c>
      <c r="P46" s="63">
        <v>2</v>
      </c>
    </row>
    <row r="47" spans="1:16" x14ac:dyDescent="0.2">
      <c r="A47" s="8" t="str">
        <f>CONCATENATE(RAFF[[#This Row],[App Name]],RAFF[[#This Row],[UX Units]])</f>
        <v>STaRSScreen (S)</v>
      </c>
      <c r="B47" s="24" t="s">
        <v>39</v>
      </c>
      <c r="C47" s="25" t="s">
        <v>3</v>
      </c>
      <c r="D47" s="4" t="s">
        <v>1</v>
      </c>
      <c r="E47" s="53">
        <v>0.9</v>
      </c>
      <c r="F47" s="54">
        <v>0.1</v>
      </c>
      <c r="L47" s="24" t="s">
        <v>27</v>
      </c>
      <c r="M47" s="24" t="s">
        <v>28</v>
      </c>
      <c r="N47" s="7"/>
      <c r="O47" s="63" t="s">
        <v>74</v>
      </c>
      <c r="P47" s="63">
        <v>2</v>
      </c>
    </row>
    <row r="48" spans="1:16" x14ac:dyDescent="0.2">
      <c r="A48" s="8" t="str">
        <f>CONCATENATE(RAFF[[#This Row],[App Name]],RAFF[[#This Row],[UX Units]])</f>
        <v>CFXScreen (H)</v>
      </c>
      <c r="B48" s="9" t="s">
        <v>40</v>
      </c>
      <c r="C48" s="6" t="s">
        <v>3</v>
      </c>
      <c r="D48" s="6" t="s">
        <v>20</v>
      </c>
      <c r="E48" s="47">
        <v>1.2</v>
      </c>
      <c r="F48" s="48">
        <v>0.3</v>
      </c>
      <c r="L48" s="24" t="s">
        <v>29</v>
      </c>
      <c r="M48" s="24" t="s">
        <v>30</v>
      </c>
      <c r="N48" s="7"/>
      <c r="O48" s="63" t="s">
        <v>77</v>
      </c>
      <c r="P48" s="63">
        <v>2</v>
      </c>
    </row>
    <row r="49" spans="1:16" x14ac:dyDescent="0.2">
      <c r="A49" s="8" t="str">
        <f>CONCATENATE(RAFF[[#This Row],[App Name]],RAFF[[#This Row],[UX Units]])</f>
        <v>CFXScreen (M)</v>
      </c>
      <c r="B49" s="25" t="s">
        <v>40</v>
      </c>
      <c r="C49" s="25" t="s">
        <v>3</v>
      </c>
      <c r="D49" s="4" t="s">
        <v>2</v>
      </c>
      <c r="E49" s="53">
        <v>0.9</v>
      </c>
      <c r="F49" s="54">
        <v>0.2</v>
      </c>
      <c r="L49" s="24" t="s">
        <v>31</v>
      </c>
      <c r="M49" s="24" t="s">
        <v>34</v>
      </c>
      <c r="N49" s="7"/>
      <c r="O49" s="63" t="s">
        <v>77</v>
      </c>
      <c r="P49" s="63">
        <v>1</v>
      </c>
    </row>
    <row r="50" spans="1:16" x14ac:dyDescent="0.2">
      <c r="A50" s="8" t="str">
        <f>CONCATENATE(RAFF[[#This Row],[App Name]],RAFF[[#This Row],[UX Units]])</f>
        <v>CFXScreen (S)</v>
      </c>
      <c r="B50" s="9" t="s">
        <v>40</v>
      </c>
      <c r="C50" s="6" t="s">
        <v>3</v>
      </c>
      <c r="D50" s="6" t="s">
        <v>1</v>
      </c>
      <c r="E50" s="49">
        <v>0.5</v>
      </c>
      <c r="F50" s="48">
        <v>0.1</v>
      </c>
      <c r="L50" s="24" t="s">
        <v>35</v>
      </c>
      <c r="M50" s="24" t="s">
        <v>36</v>
      </c>
      <c r="N50" s="6"/>
      <c r="O50" s="63" t="s">
        <v>74</v>
      </c>
      <c r="P50" s="63">
        <v>2</v>
      </c>
    </row>
    <row r="51" spans="1:16" x14ac:dyDescent="0.2">
      <c r="A51" s="8" t="str">
        <f>CONCATENATE(RAFF[[#This Row],[App Name]],RAFF[[#This Row],[UX Units]])</f>
        <v>OrbitScreen (H)</v>
      </c>
      <c r="B51" s="7" t="s">
        <v>41</v>
      </c>
      <c r="C51" s="7" t="s">
        <v>23</v>
      </c>
      <c r="D51" s="6" t="s">
        <v>20</v>
      </c>
      <c r="E51" s="47">
        <v>1.6</v>
      </c>
      <c r="F51" s="48">
        <v>0.3</v>
      </c>
      <c r="L51" s="24" t="s">
        <v>39</v>
      </c>
      <c r="M51" s="24" t="s">
        <v>41</v>
      </c>
      <c r="N51" s="6"/>
      <c r="O51" s="63" t="s">
        <v>75</v>
      </c>
      <c r="P51" s="63">
        <v>3</v>
      </c>
    </row>
    <row r="52" spans="1:16" x14ac:dyDescent="0.2">
      <c r="A52" s="8" t="str">
        <f>CONCATENATE(RAFF[[#This Row],[App Name]],RAFF[[#This Row],[UX Units]])</f>
        <v>OrbitScreen (M)</v>
      </c>
      <c r="B52" s="7" t="s">
        <v>41</v>
      </c>
      <c r="C52" s="7" t="s">
        <v>23</v>
      </c>
      <c r="D52" s="6" t="s">
        <v>2</v>
      </c>
      <c r="E52" s="49">
        <v>1.4</v>
      </c>
      <c r="F52" s="48">
        <v>0.2</v>
      </c>
      <c r="L52" s="24" t="s">
        <v>35</v>
      </c>
      <c r="M52" s="24" t="s">
        <v>28</v>
      </c>
      <c r="N52" s="6"/>
      <c r="O52" s="62" t="s">
        <v>75</v>
      </c>
      <c r="P52" s="63">
        <v>3</v>
      </c>
    </row>
    <row r="53" spans="1:16" x14ac:dyDescent="0.2">
      <c r="A53" s="8" t="str">
        <f>CONCATENATE(RAFF[[#This Row],[App Name]],RAFF[[#This Row],[UX Units]])</f>
        <v>OrbitScreen (S)</v>
      </c>
      <c r="B53" s="7" t="s">
        <v>41</v>
      </c>
      <c r="C53" s="7" t="s">
        <v>23</v>
      </c>
      <c r="D53" s="6" t="s">
        <v>1</v>
      </c>
      <c r="E53" s="47">
        <v>1</v>
      </c>
      <c r="F53" s="48">
        <v>0.1</v>
      </c>
      <c r="L53" s="24" t="s">
        <v>36</v>
      </c>
      <c r="M53" s="24" t="s">
        <v>29</v>
      </c>
      <c r="N53" s="6"/>
      <c r="O53" s="62" t="s">
        <v>74</v>
      </c>
      <c r="P53" s="63">
        <v>2</v>
      </c>
    </row>
    <row r="54" spans="1:16" x14ac:dyDescent="0.2">
      <c r="A54" s="8" t="str">
        <f>CONCATENATE(RAFF[[#This Row],[App Name]],RAFF[[#This Row],[UX Units]])</f>
        <v>SharePointScreen (H)</v>
      </c>
      <c r="B54" s="9" t="s">
        <v>42</v>
      </c>
      <c r="C54" s="9" t="s">
        <v>3</v>
      </c>
      <c r="D54" s="6" t="s">
        <v>20</v>
      </c>
      <c r="E54" s="49">
        <v>1.3</v>
      </c>
      <c r="F54" s="48">
        <v>0.3</v>
      </c>
      <c r="L54" s="24" t="s">
        <v>37</v>
      </c>
      <c r="M54" s="24" t="s">
        <v>30</v>
      </c>
      <c r="N54" s="6"/>
      <c r="O54" s="63" t="s">
        <v>74</v>
      </c>
      <c r="P54" s="63">
        <v>2</v>
      </c>
    </row>
    <row r="55" spans="1:16" x14ac:dyDescent="0.2">
      <c r="A55" s="8" t="str">
        <f>CONCATENATE(RAFF[[#This Row],[App Name]],RAFF[[#This Row],[UX Units]])</f>
        <v>SharePointScreen (M)</v>
      </c>
      <c r="B55" s="25" t="s">
        <v>42</v>
      </c>
      <c r="C55" s="25" t="s">
        <v>3</v>
      </c>
      <c r="D55" s="4" t="s">
        <v>2</v>
      </c>
      <c r="E55" s="55">
        <v>0.9</v>
      </c>
      <c r="F55" s="54">
        <v>0.2</v>
      </c>
      <c r="L55" s="24" t="s">
        <v>39</v>
      </c>
      <c r="M55" s="24" t="s">
        <v>31</v>
      </c>
      <c r="N55" s="6"/>
      <c r="O55" s="63" t="s">
        <v>77</v>
      </c>
      <c r="P55" s="63">
        <v>1</v>
      </c>
    </row>
    <row r="56" spans="1:16" x14ac:dyDescent="0.2">
      <c r="A56" s="26" t="str">
        <f>CONCATENATE(RAFF[[#This Row],[App Name]],RAFF[[#This Row],[UX Units]])</f>
        <v>SharePointScreen (S)</v>
      </c>
      <c r="B56" s="12" t="s">
        <v>42</v>
      </c>
      <c r="C56" s="12" t="s">
        <v>3</v>
      </c>
      <c r="D56" s="13" t="s">
        <v>1</v>
      </c>
      <c r="E56" s="56">
        <v>0.5</v>
      </c>
      <c r="F56" s="52">
        <v>0.1</v>
      </c>
      <c r="L56" s="24" t="s">
        <v>40</v>
      </c>
      <c r="M56" s="24" t="s">
        <v>34</v>
      </c>
      <c r="N56" s="6"/>
      <c r="O56" s="63" t="s">
        <v>77</v>
      </c>
      <c r="P56" s="63">
        <v>3</v>
      </c>
    </row>
    <row r="57" spans="1:16" x14ac:dyDescent="0.2">
      <c r="L57" s="24" t="s">
        <v>41</v>
      </c>
      <c r="M57" s="24" t="s">
        <v>33</v>
      </c>
      <c r="N57" s="6"/>
      <c r="O57" s="63" t="s">
        <v>74</v>
      </c>
      <c r="P57" s="63">
        <v>3</v>
      </c>
    </row>
    <row r="58" spans="1:16" x14ac:dyDescent="0.2">
      <c r="L58" s="24" t="s">
        <v>42</v>
      </c>
      <c r="M58" s="24" t="s">
        <v>36</v>
      </c>
      <c r="N58" s="6"/>
      <c r="O58" s="63" t="s">
        <v>75</v>
      </c>
      <c r="P58" s="63">
        <v>4</v>
      </c>
    </row>
    <row r="60" spans="1:16" ht="16" x14ac:dyDescent="0.2">
      <c r="O60" s="66" t="s">
        <v>21</v>
      </c>
      <c r="P60" s="66">
        <f>SUM(P45:P58)</f>
        <v>33</v>
      </c>
    </row>
  </sheetData>
  <dataValidations count="3">
    <dataValidation errorStyle="warning" allowBlank="1" showInputMessage="1" showErrorMessage="1" error="Please choose data from dropdown menu" sqref="A3:A56"/>
    <dataValidation type="list" errorStyle="warning" allowBlank="1" showInputMessage="1" showErrorMessage="1" error="Please choose data from dropdown menu" sqref="C3:C35">
      <formula1>$I$3:$I$66</formula1>
    </dataValidation>
    <dataValidation type="list" errorStyle="warning" allowBlank="1" showInputMessage="1" showErrorMessage="1" error="Please choose data from dropdown menu" sqref="C36:C41 C45:C56">
      <formula1>$I$3:$I$100</formula1>
    </dataValidation>
  </dataValidations>
  <pageMargins left="0.7" right="0.7" top="0.75" bottom="0.75" header="0.3" footer="0.3"/>
  <pageSetup orientation="portrait" horizontalDpi="4294967292" verticalDpi="4294967292" r:id="rId1"/>
  <customProperties>
    <customPr name="%startcell%" r:id="rId2"/>
  </customProperties>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vt:lpstr>
      <vt:lpstr>Pivot</vt:lpstr>
      <vt:lpstr>Process Template</vt:lpstr>
      <vt:lpstr>RPA Effort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Lyashok</dc:creator>
  <cp:lastModifiedBy>Microsoft Office User</cp:lastModifiedBy>
  <dcterms:created xsi:type="dcterms:W3CDTF">2016-03-30T11:32:39Z</dcterms:created>
  <dcterms:modified xsi:type="dcterms:W3CDTF">2016-09-15T17:53:07Z</dcterms:modified>
</cp:coreProperties>
</file>